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040" windowHeight="1185"/>
  </bookViews>
  <sheets>
    <sheet name="Смета по ТСН-2001" sheetId="5" r:id="rId1"/>
    <sheet name="Source" sheetId="1" r:id="rId2"/>
    <sheet name="SourceObSm" sheetId="2" r:id="rId3"/>
    <sheet name="SmtRes" sheetId="3" r:id="rId4"/>
    <sheet name="EtalonRes" sheetId="4" r:id="rId5"/>
  </sheets>
  <definedNames>
    <definedName name="_xlnm.Print_Titles" localSheetId="0">'Смета по ТСН-2001'!$34:$34</definedName>
    <definedName name="_xlnm.Print_Area" localSheetId="0">'Смета по ТСН-2001'!$A$1:$K$215</definedName>
  </definedNames>
  <calcPr calcId="145621"/>
</workbook>
</file>

<file path=xl/calcChain.xml><?xml version="1.0" encoding="utf-8"?>
<calcChain xmlns="http://schemas.openxmlformats.org/spreadsheetml/2006/main">
  <c r="H213" i="5" l="1"/>
  <c r="H210" i="5"/>
  <c r="C213" i="5"/>
  <c r="C210" i="5"/>
  <c r="J29" i="5"/>
  <c r="J26" i="5"/>
  <c r="J25" i="5"/>
  <c r="J24" i="5"/>
  <c r="J23" i="5"/>
  <c r="J22" i="5"/>
  <c r="J21" i="5"/>
  <c r="I29" i="5"/>
  <c r="H207" i="5"/>
  <c r="J207" i="5"/>
  <c r="H206" i="5"/>
  <c r="J206" i="5"/>
  <c r="A205" i="5"/>
  <c r="H203" i="5"/>
  <c r="J203" i="5"/>
  <c r="H202" i="5"/>
  <c r="J202" i="5"/>
  <c r="A201" i="5"/>
  <c r="Z198" i="5"/>
  <c r="Y198" i="5"/>
  <c r="X198" i="5"/>
  <c r="AB197" i="5"/>
  <c r="I197" i="5"/>
  <c r="H197" i="5"/>
  <c r="G197" i="5"/>
  <c r="E197" i="5"/>
  <c r="J196" i="5"/>
  <c r="E196" i="5"/>
  <c r="J195" i="5"/>
  <c r="I195" i="5"/>
  <c r="E195" i="5"/>
  <c r="K194" i="5"/>
  <c r="J194" i="5"/>
  <c r="I194" i="5"/>
  <c r="W194" i="5" s="1"/>
  <c r="H194" i="5"/>
  <c r="G194" i="5"/>
  <c r="F194" i="5"/>
  <c r="V193" i="5"/>
  <c r="T193" i="5"/>
  <c r="K196" i="5" s="1"/>
  <c r="R193" i="5"/>
  <c r="K195" i="5" s="1"/>
  <c r="J198" i="5" s="1"/>
  <c r="U193" i="5"/>
  <c r="S193" i="5"/>
  <c r="I196" i="5" s="1"/>
  <c r="Q193" i="5"/>
  <c r="E193" i="5"/>
  <c r="D193" i="5"/>
  <c r="Z191" i="5"/>
  <c r="Y191" i="5"/>
  <c r="X191" i="5"/>
  <c r="AB190" i="5"/>
  <c r="I190" i="5"/>
  <c r="H190" i="5"/>
  <c r="G190" i="5"/>
  <c r="E190" i="5"/>
  <c r="J189" i="5"/>
  <c r="E189" i="5"/>
  <c r="J188" i="5"/>
  <c r="I188" i="5"/>
  <c r="E188" i="5"/>
  <c r="K187" i="5"/>
  <c r="J187" i="5"/>
  <c r="I187" i="5"/>
  <c r="W187" i="5" s="1"/>
  <c r="H187" i="5"/>
  <c r="G187" i="5"/>
  <c r="F187" i="5"/>
  <c r="V186" i="5"/>
  <c r="T186" i="5"/>
  <c r="K189" i="5" s="1"/>
  <c r="R186" i="5"/>
  <c r="K188" i="5" s="1"/>
  <c r="J191" i="5" s="1"/>
  <c r="U186" i="5"/>
  <c r="S186" i="5"/>
  <c r="I189" i="5" s="1"/>
  <c r="Q186" i="5"/>
  <c r="E186" i="5"/>
  <c r="D186" i="5"/>
  <c r="Z184" i="5"/>
  <c r="Y184" i="5"/>
  <c r="X184" i="5"/>
  <c r="AB183" i="5"/>
  <c r="I183" i="5"/>
  <c r="H183" i="5"/>
  <c r="G183" i="5"/>
  <c r="E183" i="5"/>
  <c r="J182" i="5"/>
  <c r="E182" i="5"/>
  <c r="K181" i="5"/>
  <c r="J181" i="5"/>
  <c r="I181" i="5"/>
  <c r="E181" i="5"/>
  <c r="K180" i="5"/>
  <c r="P184" i="5" s="1"/>
  <c r="J180" i="5"/>
  <c r="I180" i="5"/>
  <c r="W180" i="5" s="1"/>
  <c r="H180" i="5"/>
  <c r="G180" i="5"/>
  <c r="F180" i="5"/>
  <c r="V179" i="5"/>
  <c r="T179" i="5"/>
  <c r="K182" i="5" s="1"/>
  <c r="J184" i="5" s="1"/>
  <c r="R179" i="5"/>
  <c r="U179" i="5"/>
  <c r="S179" i="5"/>
  <c r="I182" i="5" s="1"/>
  <c r="Q179" i="5"/>
  <c r="E179" i="5"/>
  <c r="D179" i="5"/>
  <c r="Z177" i="5"/>
  <c r="Y177" i="5"/>
  <c r="X177" i="5"/>
  <c r="AB176" i="5"/>
  <c r="I176" i="5"/>
  <c r="H176" i="5"/>
  <c r="G176" i="5"/>
  <c r="E176" i="5"/>
  <c r="J175" i="5"/>
  <c r="E175" i="5"/>
  <c r="K174" i="5"/>
  <c r="J174" i="5"/>
  <c r="I174" i="5"/>
  <c r="E174" i="5"/>
  <c r="K173" i="5"/>
  <c r="P177" i="5" s="1"/>
  <c r="J173" i="5"/>
  <c r="I173" i="5"/>
  <c r="W173" i="5" s="1"/>
  <c r="H173" i="5"/>
  <c r="G173" i="5"/>
  <c r="F173" i="5"/>
  <c r="V172" i="5"/>
  <c r="T172" i="5"/>
  <c r="K175" i="5" s="1"/>
  <c r="J177" i="5" s="1"/>
  <c r="R172" i="5"/>
  <c r="U172" i="5"/>
  <c r="S172" i="5"/>
  <c r="I175" i="5" s="1"/>
  <c r="Q172" i="5"/>
  <c r="E172" i="5"/>
  <c r="D172" i="5"/>
  <c r="Z170" i="5"/>
  <c r="Y170" i="5"/>
  <c r="X170" i="5"/>
  <c r="AB169" i="5"/>
  <c r="I169" i="5"/>
  <c r="H169" i="5"/>
  <c r="G169" i="5"/>
  <c r="E169" i="5"/>
  <c r="J168" i="5"/>
  <c r="E168" i="5"/>
  <c r="K167" i="5"/>
  <c r="J167" i="5"/>
  <c r="I167" i="5"/>
  <c r="E167" i="5"/>
  <c r="K166" i="5"/>
  <c r="P170" i="5" s="1"/>
  <c r="J166" i="5"/>
  <c r="I166" i="5"/>
  <c r="W166" i="5" s="1"/>
  <c r="H166" i="5"/>
  <c r="G166" i="5"/>
  <c r="F166" i="5"/>
  <c r="V165" i="5"/>
  <c r="T165" i="5"/>
  <c r="K168" i="5" s="1"/>
  <c r="J170" i="5" s="1"/>
  <c r="R165" i="5"/>
  <c r="U165" i="5"/>
  <c r="S165" i="5"/>
  <c r="I168" i="5" s="1"/>
  <c r="Q165" i="5"/>
  <c r="E165" i="5"/>
  <c r="D165" i="5"/>
  <c r="A164" i="5"/>
  <c r="H162" i="5"/>
  <c r="J162" i="5"/>
  <c r="H161" i="5"/>
  <c r="J161" i="5"/>
  <c r="A160" i="5"/>
  <c r="AA157" i="5"/>
  <c r="Z157" i="5"/>
  <c r="X157" i="5"/>
  <c r="O157" i="5"/>
  <c r="H157" i="5"/>
  <c r="K156" i="5"/>
  <c r="J157" i="5" s="1"/>
  <c r="J156" i="5"/>
  <c r="I156" i="5"/>
  <c r="Y157" i="5" s="1"/>
  <c r="H156" i="5"/>
  <c r="G156" i="5"/>
  <c r="F156" i="5"/>
  <c r="V156" i="5"/>
  <c r="T156" i="5"/>
  <c r="R156" i="5"/>
  <c r="U156" i="5"/>
  <c r="S156" i="5"/>
  <c r="Q156" i="5"/>
  <c r="E156" i="5"/>
  <c r="D156" i="5"/>
  <c r="B156" i="5"/>
  <c r="AA154" i="5"/>
  <c r="Z154" i="5"/>
  <c r="X154" i="5"/>
  <c r="H154" i="5"/>
  <c r="K153" i="5"/>
  <c r="P154" i="5" s="1"/>
  <c r="J153" i="5"/>
  <c r="I153" i="5"/>
  <c r="O154" i="5" s="1"/>
  <c r="H153" i="5"/>
  <c r="G153" i="5"/>
  <c r="F153" i="5"/>
  <c r="V153" i="5"/>
  <c r="T153" i="5"/>
  <c r="R153" i="5"/>
  <c r="U153" i="5"/>
  <c r="S153" i="5"/>
  <c r="Q153" i="5"/>
  <c r="E153" i="5"/>
  <c r="D153" i="5"/>
  <c r="B153" i="5"/>
  <c r="AA151" i="5"/>
  <c r="Z151" i="5"/>
  <c r="X151" i="5"/>
  <c r="P151" i="5"/>
  <c r="J151" i="5"/>
  <c r="K150" i="5"/>
  <c r="J150" i="5"/>
  <c r="I150" i="5"/>
  <c r="H151" i="5" s="1"/>
  <c r="H150" i="5"/>
  <c r="G150" i="5"/>
  <c r="F150" i="5"/>
  <c r="V150" i="5"/>
  <c r="T150" i="5"/>
  <c r="R150" i="5"/>
  <c r="U150" i="5"/>
  <c r="S150" i="5"/>
  <c r="Q150" i="5"/>
  <c r="E150" i="5"/>
  <c r="D150" i="5"/>
  <c r="B150" i="5"/>
  <c r="AA148" i="5"/>
  <c r="Z148" i="5"/>
  <c r="X148" i="5"/>
  <c r="O148" i="5"/>
  <c r="J148" i="5"/>
  <c r="K147" i="5"/>
  <c r="P148" i="5" s="1"/>
  <c r="J147" i="5"/>
  <c r="I147" i="5"/>
  <c r="Y148" i="5" s="1"/>
  <c r="H147" i="5"/>
  <c r="G147" i="5"/>
  <c r="F147" i="5"/>
  <c r="V147" i="5"/>
  <c r="T147" i="5"/>
  <c r="R147" i="5"/>
  <c r="U147" i="5"/>
  <c r="S147" i="5"/>
  <c r="Q147" i="5"/>
  <c r="E147" i="5"/>
  <c r="D147" i="5"/>
  <c r="B147" i="5"/>
  <c r="AA145" i="5"/>
  <c r="Z145" i="5"/>
  <c r="X145" i="5"/>
  <c r="O145" i="5"/>
  <c r="H145" i="5"/>
  <c r="K144" i="5"/>
  <c r="J145" i="5" s="1"/>
  <c r="J144" i="5"/>
  <c r="I144" i="5"/>
  <c r="Y145" i="5" s="1"/>
  <c r="H144" i="5"/>
  <c r="G144" i="5"/>
  <c r="F144" i="5"/>
  <c r="V144" i="5"/>
  <c r="T144" i="5"/>
  <c r="R144" i="5"/>
  <c r="U144" i="5"/>
  <c r="S144" i="5"/>
  <c r="Q144" i="5"/>
  <c r="E144" i="5"/>
  <c r="D144" i="5"/>
  <c r="B144" i="5"/>
  <c r="AA142" i="5"/>
  <c r="Z142" i="5"/>
  <c r="X142" i="5"/>
  <c r="H142" i="5"/>
  <c r="K141" i="5"/>
  <c r="P142" i="5" s="1"/>
  <c r="J141" i="5"/>
  <c r="I141" i="5"/>
  <c r="O142" i="5" s="1"/>
  <c r="H141" i="5"/>
  <c r="G141" i="5"/>
  <c r="F141" i="5"/>
  <c r="V141" i="5"/>
  <c r="T141" i="5"/>
  <c r="R141" i="5"/>
  <c r="U141" i="5"/>
  <c r="S141" i="5"/>
  <c r="Q141" i="5"/>
  <c r="E141" i="5"/>
  <c r="D141" i="5"/>
  <c r="B141" i="5"/>
  <c r="AA139" i="5"/>
  <c r="Z139" i="5"/>
  <c r="X139" i="5"/>
  <c r="P139" i="5"/>
  <c r="J139" i="5"/>
  <c r="K138" i="5"/>
  <c r="J138" i="5"/>
  <c r="I138" i="5"/>
  <c r="H139" i="5" s="1"/>
  <c r="H138" i="5"/>
  <c r="G138" i="5"/>
  <c r="F138" i="5"/>
  <c r="V138" i="5"/>
  <c r="T138" i="5"/>
  <c r="R138" i="5"/>
  <c r="U138" i="5"/>
  <c r="S138" i="5"/>
  <c r="Q138" i="5"/>
  <c r="E138" i="5"/>
  <c r="D138" i="5"/>
  <c r="B138" i="5"/>
  <c r="AA136" i="5"/>
  <c r="Z136" i="5"/>
  <c r="X136" i="5"/>
  <c r="O136" i="5"/>
  <c r="J136" i="5"/>
  <c r="K135" i="5"/>
  <c r="P136" i="5" s="1"/>
  <c r="J135" i="5"/>
  <c r="I135" i="5"/>
  <c r="Y136" i="5" s="1"/>
  <c r="H135" i="5"/>
  <c r="G135" i="5"/>
  <c r="F135" i="5"/>
  <c r="V135" i="5"/>
  <c r="T135" i="5"/>
  <c r="R135" i="5"/>
  <c r="U135" i="5"/>
  <c r="S135" i="5"/>
  <c r="Q135" i="5"/>
  <c r="E135" i="5"/>
  <c r="D135" i="5"/>
  <c r="B135" i="5"/>
  <c r="A134" i="5"/>
  <c r="H132" i="5"/>
  <c r="J132" i="5"/>
  <c r="H131" i="5"/>
  <c r="J131" i="5"/>
  <c r="A130" i="5"/>
  <c r="AA127" i="5"/>
  <c r="Z127" i="5"/>
  <c r="Y127" i="5"/>
  <c r="X127" i="5"/>
  <c r="O127" i="5"/>
  <c r="H127" i="5"/>
  <c r="K126" i="5"/>
  <c r="J127" i="5" s="1"/>
  <c r="J126" i="5"/>
  <c r="I126" i="5"/>
  <c r="H126" i="5"/>
  <c r="G126" i="5"/>
  <c r="F126" i="5"/>
  <c r="V126" i="5"/>
  <c r="T126" i="5"/>
  <c r="R126" i="5"/>
  <c r="U126" i="5"/>
  <c r="S126" i="5"/>
  <c r="Q126" i="5"/>
  <c r="E126" i="5"/>
  <c r="D126" i="5"/>
  <c r="B126" i="5"/>
  <c r="AA124" i="5"/>
  <c r="Z124" i="5"/>
  <c r="Y124" i="5"/>
  <c r="X124" i="5"/>
  <c r="O124" i="5"/>
  <c r="H130" i="5" s="1"/>
  <c r="H124" i="5"/>
  <c r="K123" i="5"/>
  <c r="P124" i="5" s="1"/>
  <c r="J123" i="5"/>
  <c r="I123" i="5"/>
  <c r="H123" i="5"/>
  <c r="G123" i="5"/>
  <c r="F123" i="5"/>
  <c r="V123" i="5"/>
  <c r="T123" i="5"/>
  <c r="R123" i="5"/>
  <c r="U123" i="5"/>
  <c r="S123" i="5"/>
  <c r="Q123" i="5"/>
  <c r="E123" i="5"/>
  <c r="D123" i="5"/>
  <c r="B123" i="5"/>
  <c r="A122" i="5"/>
  <c r="H120" i="5"/>
  <c r="J120" i="5"/>
  <c r="H119" i="5"/>
  <c r="J119" i="5"/>
  <c r="A118" i="5"/>
  <c r="AA115" i="5"/>
  <c r="Z115" i="5"/>
  <c r="X115" i="5"/>
  <c r="AB114" i="5"/>
  <c r="I114" i="5"/>
  <c r="H114" i="5"/>
  <c r="G114" i="5"/>
  <c r="E114" i="5"/>
  <c r="J113" i="5"/>
  <c r="E113" i="5"/>
  <c r="J112" i="5"/>
  <c r="I112" i="5"/>
  <c r="E112" i="5"/>
  <c r="K111" i="5"/>
  <c r="J111" i="5"/>
  <c r="W111" i="5"/>
  <c r="I111" i="5"/>
  <c r="H111" i="5"/>
  <c r="G111" i="5"/>
  <c r="F111" i="5"/>
  <c r="V110" i="5"/>
  <c r="T110" i="5"/>
  <c r="K113" i="5" s="1"/>
  <c r="R110" i="5"/>
  <c r="K112" i="5" s="1"/>
  <c r="U110" i="5"/>
  <c r="S110" i="5"/>
  <c r="I113" i="5" s="1"/>
  <c r="Y115" i="5" s="1"/>
  <c r="Q110" i="5"/>
  <c r="E110" i="5"/>
  <c r="D110" i="5"/>
  <c r="B110" i="5"/>
  <c r="AA108" i="5"/>
  <c r="Z108" i="5"/>
  <c r="X108" i="5"/>
  <c r="I107" i="5"/>
  <c r="AB107" i="5" s="1"/>
  <c r="H107" i="5"/>
  <c r="G107" i="5"/>
  <c r="E107" i="5"/>
  <c r="J106" i="5"/>
  <c r="E106" i="5"/>
  <c r="K105" i="5"/>
  <c r="J105" i="5"/>
  <c r="E105" i="5"/>
  <c r="K104" i="5"/>
  <c r="J104" i="5"/>
  <c r="W104" i="5"/>
  <c r="I104" i="5"/>
  <c r="H104" i="5"/>
  <c r="G104" i="5"/>
  <c r="F104" i="5"/>
  <c r="V103" i="5"/>
  <c r="T103" i="5"/>
  <c r="K106" i="5" s="1"/>
  <c r="R103" i="5"/>
  <c r="U103" i="5"/>
  <c r="S103" i="5"/>
  <c r="I106" i="5" s="1"/>
  <c r="Q103" i="5"/>
  <c r="I105" i="5" s="1"/>
  <c r="E103" i="5"/>
  <c r="D103" i="5"/>
  <c r="B103" i="5"/>
  <c r="AA101" i="5"/>
  <c r="Z101" i="5"/>
  <c r="X101" i="5"/>
  <c r="AB100" i="5"/>
  <c r="I100" i="5"/>
  <c r="H100" i="5"/>
  <c r="G100" i="5"/>
  <c r="E100" i="5"/>
  <c r="J99" i="5"/>
  <c r="E99" i="5"/>
  <c r="J98" i="5"/>
  <c r="E98" i="5"/>
  <c r="J97" i="5"/>
  <c r="E97" i="5"/>
  <c r="K96" i="5"/>
  <c r="J96" i="5"/>
  <c r="I96" i="5"/>
  <c r="H96" i="5"/>
  <c r="G96" i="5"/>
  <c r="F96" i="5"/>
  <c r="K95" i="5"/>
  <c r="J95" i="5"/>
  <c r="I95" i="5"/>
  <c r="W95" i="5" s="1"/>
  <c r="H95" i="5"/>
  <c r="G95" i="5"/>
  <c r="F95" i="5"/>
  <c r="K94" i="5"/>
  <c r="J94" i="5"/>
  <c r="I94" i="5"/>
  <c r="H94" i="5"/>
  <c r="G94" i="5"/>
  <c r="F94" i="5"/>
  <c r="K93" i="5"/>
  <c r="J93" i="5"/>
  <c r="I93" i="5"/>
  <c r="H93" i="5"/>
  <c r="G93" i="5"/>
  <c r="F93" i="5"/>
  <c r="C92" i="5"/>
  <c r="V91" i="5"/>
  <c r="K99" i="5" s="1"/>
  <c r="T91" i="5"/>
  <c r="K98" i="5" s="1"/>
  <c r="R91" i="5"/>
  <c r="K97" i="5" s="1"/>
  <c r="U91" i="5"/>
  <c r="I99" i="5" s="1"/>
  <c r="S91" i="5"/>
  <c r="I98" i="5" s="1"/>
  <c r="Q91" i="5"/>
  <c r="I97" i="5" s="1"/>
  <c r="E91" i="5"/>
  <c r="D91" i="5"/>
  <c r="B91" i="5"/>
  <c r="AA89" i="5"/>
  <c r="Z89" i="5"/>
  <c r="X89" i="5"/>
  <c r="AB88" i="5"/>
  <c r="I88" i="5"/>
  <c r="H88" i="5"/>
  <c r="G88" i="5"/>
  <c r="E88" i="5"/>
  <c r="J87" i="5"/>
  <c r="E87" i="5"/>
  <c r="J86" i="5"/>
  <c r="E86" i="5"/>
  <c r="J85" i="5"/>
  <c r="I85" i="5"/>
  <c r="E85" i="5"/>
  <c r="K84" i="5"/>
  <c r="J84" i="5"/>
  <c r="I84" i="5"/>
  <c r="H84" i="5"/>
  <c r="G84" i="5"/>
  <c r="F84" i="5"/>
  <c r="K83" i="5"/>
  <c r="J83" i="5"/>
  <c r="I83" i="5"/>
  <c r="W83" i="5" s="1"/>
  <c r="H83" i="5"/>
  <c r="G83" i="5"/>
  <c r="F83" i="5"/>
  <c r="K82" i="5"/>
  <c r="J89" i="5" s="1"/>
  <c r="J82" i="5"/>
  <c r="I82" i="5"/>
  <c r="H82" i="5"/>
  <c r="G82" i="5"/>
  <c r="F82" i="5"/>
  <c r="K81" i="5"/>
  <c r="J81" i="5"/>
  <c r="I81" i="5"/>
  <c r="H81" i="5"/>
  <c r="G81" i="5"/>
  <c r="F81" i="5"/>
  <c r="C80" i="5"/>
  <c r="V79" i="5"/>
  <c r="K87" i="5" s="1"/>
  <c r="T79" i="5"/>
  <c r="K86" i="5" s="1"/>
  <c r="R79" i="5"/>
  <c r="K85" i="5" s="1"/>
  <c r="U79" i="5"/>
  <c r="I87" i="5" s="1"/>
  <c r="S79" i="5"/>
  <c r="I86" i="5" s="1"/>
  <c r="Q79" i="5"/>
  <c r="E79" i="5"/>
  <c r="D79" i="5"/>
  <c r="B79" i="5"/>
  <c r="AA77" i="5"/>
  <c r="Z77" i="5"/>
  <c r="X77" i="5"/>
  <c r="I76" i="5"/>
  <c r="AB76" i="5" s="1"/>
  <c r="H76" i="5"/>
  <c r="G76" i="5"/>
  <c r="E76" i="5"/>
  <c r="K75" i="5"/>
  <c r="J75" i="5"/>
  <c r="E75" i="5"/>
  <c r="J74" i="5"/>
  <c r="I74" i="5"/>
  <c r="E74" i="5"/>
  <c r="K73" i="5"/>
  <c r="J73" i="5"/>
  <c r="I73" i="5"/>
  <c r="H73" i="5"/>
  <c r="G73" i="5"/>
  <c r="F73" i="5"/>
  <c r="K72" i="5"/>
  <c r="J77" i="5" s="1"/>
  <c r="J72" i="5"/>
  <c r="I72" i="5"/>
  <c r="H72" i="5"/>
  <c r="G72" i="5"/>
  <c r="F72" i="5"/>
  <c r="C71" i="5"/>
  <c r="V70" i="5"/>
  <c r="T70" i="5"/>
  <c r="R70" i="5"/>
  <c r="K74" i="5" s="1"/>
  <c r="P77" i="5" s="1"/>
  <c r="U70" i="5"/>
  <c r="S70" i="5"/>
  <c r="I75" i="5" s="1"/>
  <c r="Q70" i="5"/>
  <c r="E70" i="5"/>
  <c r="D70" i="5"/>
  <c r="B70" i="5"/>
  <c r="AA68" i="5"/>
  <c r="Z68" i="5"/>
  <c r="X68" i="5"/>
  <c r="I67" i="5"/>
  <c r="AB67" i="5" s="1"/>
  <c r="H67" i="5"/>
  <c r="G67" i="5"/>
  <c r="E67" i="5"/>
  <c r="J66" i="5"/>
  <c r="E66" i="5"/>
  <c r="J65" i="5"/>
  <c r="E65" i="5"/>
  <c r="J64" i="5"/>
  <c r="I64" i="5"/>
  <c r="E64" i="5"/>
  <c r="K63" i="5"/>
  <c r="J63" i="5"/>
  <c r="I63" i="5"/>
  <c r="H63" i="5"/>
  <c r="G63" i="5"/>
  <c r="F63" i="5"/>
  <c r="K62" i="5"/>
  <c r="J62" i="5"/>
  <c r="I62" i="5"/>
  <c r="W62" i="5" s="1"/>
  <c r="H62" i="5"/>
  <c r="G62" i="5"/>
  <c r="F62" i="5"/>
  <c r="K61" i="5"/>
  <c r="J61" i="5"/>
  <c r="I61" i="5"/>
  <c r="H61" i="5"/>
  <c r="G61" i="5"/>
  <c r="F61" i="5"/>
  <c r="K60" i="5"/>
  <c r="J60" i="5"/>
  <c r="W60" i="5"/>
  <c r="I60" i="5"/>
  <c r="H60" i="5"/>
  <c r="G60" i="5"/>
  <c r="F60" i="5"/>
  <c r="C59" i="5"/>
  <c r="V58" i="5"/>
  <c r="K66" i="5" s="1"/>
  <c r="T58" i="5"/>
  <c r="K65" i="5" s="1"/>
  <c r="R58" i="5"/>
  <c r="K64" i="5" s="1"/>
  <c r="U58" i="5"/>
  <c r="I66" i="5" s="1"/>
  <c r="S58" i="5"/>
  <c r="I65" i="5" s="1"/>
  <c r="Q58" i="5"/>
  <c r="E58" i="5"/>
  <c r="D58" i="5"/>
  <c r="B58" i="5"/>
  <c r="AA56" i="5"/>
  <c r="Z56" i="5"/>
  <c r="X56" i="5"/>
  <c r="I55" i="5"/>
  <c r="AB55" i="5" s="1"/>
  <c r="H55" i="5"/>
  <c r="G55" i="5"/>
  <c r="E55" i="5"/>
  <c r="K54" i="5"/>
  <c r="J54" i="5"/>
  <c r="E54" i="5"/>
  <c r="K53" i="5"/>
  <c r="J53" i="5"/>
  <c r="E53" i="5"/>
  <c r="K52" i="5"/>
  <c r="P56" i="5" s="1"/>
  <c r="J52" i="5"/>
  <c r="I52" i="5"/>
  <c r="H52" i="5"/>
  <c r="G52" i="5"/>
  <c r="F52" i="5"/>
  <c r="K51" i="5"/>
  <c r="J56" i="5" s="1"/>
  <c r="J51" i="5"/>
  <c r="I51" i="5"/>
  <c r="H51" i="5"/>
  <c r="G51" i="5"/>
  <c r="F51" i="5"/>
  <c r="V50" i="5"/>
  <c r="T50" i="5"/>
  <c r="R50" i="5"/>
  <c r="U50" i="5"/>
  <c r="S50" i="5"/>
  <c r="I54" i="5" s="1"/>
  <c r="Q50" i="5"/>
  <c r="I53" i="5" s="1"/>
  <c r="E50" i="5"/>
  <c r="D50" i="5"/>
  <c r="B50" i="5"/>
  <c r="AA48" i="5"/>
  <c r="Z48" i="5"/>
  <c r="I24" i="5" s="1"/>
  <c r="X48" i="5"/>
  <c r="I22" i="5" s="1"/>
  <c r="AB47" i="5"/>
  <c r="I47" i="5"/>
  <c r="H47" i="5"/>
  <c r="G47" i="5"/>
  <c r="E47" i="5"/>
  <c r="J46" i="5"/>
  <c r="E46" i="5"/>
  <c r="J45" i="5"/>
  <c r="E45" i="5"/>
  <c r="J44" i="5"/>
  <c r="I44" i="5"/>
  <c r="E44" i="5"/>
  <c r="K43" i="5"/>
  <c r="J43" i="5"/>
  <c r="I43" i="5"/>
  <c r="H43" i="5"/>
  <c r="G43" i="5"/>
  <c r="F43" i="5"/>
  <c r="K42" i="5"/>
  <c r="J42" i="5"/>
  <c r="I42" i="5"/>
  <c r="W42" i="5" s="1"/>
  <c r="H42" i="5"/>
  <c r="G42" i="5"/>
  <c r="F42" i="5"/>
  <c r="K41" i="5"/>
  <c r="J41" i="5"/>
  <c r="I41" i="5"/>
  <c r="H41" i="5"/>
  <c r="G41" i="5"/>
  <c r="F41" i="5"/>
  <c r="K40" i="5"/>
  <c r="J40" i="5"/>
  <c r="I40" i="5"/>
  <c r="H40" i="5"/>
  <c r="G40" i="5"/>
  <c r="F40" i="5"/>
  <c r="V39" i="5"/>
  <c r="K46" i="5" s="1"/>
  <c r="T39" i="5"/>
  <c r="K45" i="5" s="1"/>
  <c r="R39" i="5"/>
  <c r="K44" i="5" s="1"/>
  <c r="J48" i="5" s="1"/>
  <c r="U39" i="5"/>
  <c r="I46" i="5" s="1"/>
  <c r="S39" i="5"/>
  <c r="I45" i="5" s="1"/>
  <c r="Q39" i="5"/>
  <c r="E39" i="5"/>
  <c r="D39" i="5"/>
  <c r="B39" i="5"/>
  <c r="A38" i="5"/>
  <c r="A36" i="5"/>
  <c r="A18" i="5"/>
  <c r="A13" i="5"/>
  <c r="A10" i="5"/>
  <c r="G6" i="5"/>
  <c r="B6" i="5"/>
  <c r="A1" i="5"/>
  <c r="Y68" i="5" l="1"/>
  <c r="J101" i="5"/>
  <c r="H108" i="5"/>
  <c r="Y108" i="5"/>
  <c r="P108" i="5"/>
  <c r="P198" i="5"/>
  <c r="H68" i="5"/>
  <c r="Y89" i="5"/>
  <c r="O108" i="5"/>
  <c r="H115" i="5"/>
  <c r="P191" i="5"/>
  <c r="J201" i="5" s="1"/>
  <c r="H48" i="5"/>
  <c r="I27" i="5"/>
  <c r="O56" i="5"/>
  <c r="P68" i="5"/>
  <c r="H77" i="5"/>
  <c r="O101" i="5"/>
  <c r="P48" i="5"/>
  <c r="P89" i="5"/>
  <c r="P115" i="5"/>
  <c r="J115" i="5"/>
  <c r="O48" i="5"/>
  <c r="O68" i="5"/>
  <c r="O77" i="5"/>
  <c r="H89" i="5"/>
  <c r="W93" i="5"/>
  <c r="P101" i="5"/>
  <c r="Y101" i="5"/>
  <c r="J108" i="5"/>
  <c r="O115" i="5"/>
  <c r="J124" i="5"/>
  <c r="P127" i="5"/>
  <c r="J130" i="5" s="1"/>
  <c r="H136" i="5"/>
  <c r="O139" i="5"/>
  <c r="H160" i="5" s="1"/>
  <c r="J142" i="5"/>
  <c r="P145" i="5"/>
  <c r="J160" i="5" s="1"/>
  <c r="H148" i="5"/>
  <c r="O151" i="5"/>
  <c r="J154" i="5"/>
  <c r="P157" i="5"/>
  <c r="Y56" i="5"/>
  <c r="J68" i="5"/>
  <c r="O89" i="5"/>
  <c r="H101" i="5"/>
  <c r="Y142" i="5"/>
  <c r="Y154" i="5"/>
  <c r="H170" i="5"/>
  <c r="H177" i="5"/>
  <c r="H184" i="5"/>
  <c r="H191" i="5"/>
  <c r="H198" i="5"/>
  <c r="W40" i="5"/>
  <c r="Y48" i="5"/>
  <c r="W51" i="5"/>
  <c r="H56" i="5"/>
  <c r="Y77" i="5"/>
  <c r="Y139" i="5"/>
  <c r="Y151" i="5"/>
  <c r="O170" i="5"/>
  <c r="AA170" i="5"/>
  <c r="I25" i="5" s="1"/>
  <c r="O177" i="5"/>
  <c r="AA177" i="5"/>
  <c r="O184" i="5"/>
  <c r="AA184" i="5"/>
  <c r="O191" i="5"/>
  <c r="AA191" i="5"/>
  <c r="O198" i="5"/>
  <c r="AA198" i="5"/>
  <c r="W72" i="5"/>
  <c r="W81" i="5"/>
  <c r="A1" i="4"/>
  <c r="A2" i="4"/>
  <c r="A3" i="4"/>
  <c r="A4" i="4"/>
  <c r="A5" i="4"/>
  <c r="A6" i="4"/>
  <c r="A7" i="4"/>
  <c r="A8" i="4"/>
  <c r="A9" i="4"/>
  <c r="A10" i="4"/>
  <c r="A11" i="4"/>
  <c r="A12" i="4"/>
  <c r="A13" i="4"/>
  <c r="A1" i="3"/>
  <c r="CX1" i="3"/>
  <c r="CY1" i="3"/>
  <c r="CZ1" i="3"/>
  <c r="DB1" i="3" s="1"/>
  <c r="DA1" i="3"/>
  <c r="DC1" i="3"/>
  <c r="A2" i="3"/>
  <c r="CX2" i="3"/>
  <c r="CY2" i="3"/>
  <c r="CZ2" i="3"/>
  <c r="DB2" i="3" s="1"/>
  <c r="DA2" i="3"/>
  <c r="DC2" i="3"/>
  <c r="A3" i="3"/>
  <c r="CY3" i="3"/>
  <c r="CZ3" i="3"/>
  <c r="DA3" i="3"/>
  <c r="DB3" i="3"/>
  <c r="DC3" i="3"/>
  <c r="A4" i="3"/>
  <c r="CY4" i="3"/>
  <c r="CZ4" i="3"/>
  <c r="DA4" i="3"/>
  <c r="DB4" i="3"/>
  <c r="DC4" i="3"/>
  <c r="A5" i="3"/>
  <c r="CY5" i="3"/>
  <c r="CZ5" i="3"/>
  <c r="DB5" i="3" s="1"/>
  <c r="DA5" i="3"/>
  <c r="DC5" i="3"/>
  <c r="A6" i="3"/>
  <c r="CY6" i="3"/>
  <c r="CZ6" i="3"/>
  <c r="DB6" i="3" s="1"/>
  <c r="DA6" i="3"/>
  <c r="DC6" i="3"/>
  <c r="A7" i="3"/>
  <c r="CX7" i="3"/>
  <c r="CY7" i="3"/>
  <c r="CZ7" i="3"/>
  <c r="DA7" i="3"/>
  <c r="DB7" i="3"/>
  <c r="DC7" i="3"/>
  <c r="A8" i="3"/>
  <c r="CX8" i="3"/>
  <c r="CY8" i="3"/>
  <c r="CZ8" i="3"/>
  <c r="DA8" i="3"/>
  <c r="DB8" i="3"/>
  <c r="DC8" i="3"/>
  <c r="A9" i="3"/>
  <c r="CX9" i="3"/>
  <c r="CY9" i="3"/>
  <c r="CZ9" i="3"/>
  <c r="DB9" i="3" s="1"/>
  <c r="DA9" i="3"/>
  <c r="DC9" i="3"/>
  <c r="A10" i="3"/>
  <c r="CX10" i="3"/>
  <c r="CY10" i="3"/>
  <c r="CZ10" i="3"/>
  <c r="DB10" i="3" s="1"/>
  <c r="DA10" i="3"/>
  <c r="DC10" i="3"/>
  <c r="A11" i="3"/>
  <c r="CX11" i="3"/>
  <c r="CY11" i="3"/>
  <c r="CZ11" i="3"/>
  <c r="DA11" i="3"/>
  <c r="DB11" i="3"/>
  <c r="DC11" i="3"/>
  <c r="A12" i="3"/>
  <c r="CX12" i="3"/>
  <c r="CY12" i="3"/>
  <c r="CZ12" i="3"/>
  <c r="DA12" i="3"/>
  <c r="DB12" i="3"/>
  <c r="DC12" i="3"/>
  <c r="A13" i="3"/>
  <c r="CX13" i="3"/>
  <c r="CY13" i="3"/>
  <c r="CZ13" i="3"/>
  <c r="DB13" i="3" s="1"/>
  <c r="DA13" i="3"/>
  <c r="DC13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E26" i="1"/>
  <c r="Z26" i="1"/>
  <c r="AA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G26" i="1"/>
  <c r="DH26" i="1"/>
  <c r="DI26" i="1"/>
  <c r="DJ26" i="1"/>
  <c r="DK26" i="1"/>
  <c r="DL26" i="1"/>
  <c r="DM26" i="1"/>
  <c r="DN26" i="1"/>
  <c r="DO26" i="1"/>
  <c r="DP26" i="1"/>
  <c r="DQ26" i="1"/>
  <c r="DR26" i="1"/>
  <c r="DS26" i="1"/>
  <c r="DT26" i="1"/>
  <c r="DU26" i="1"/>
  <c r="DV26" i="1"/>
  <c r="DW26" i="1"/>
  <c r="DX26" i="1"/>
  <c r="DY26" i="1"/>
  <c r="DZ26" i="1"/>
  <c r="EA26" i="1"/>
  <c r="EB26" i="1"/>
  <c r="EC26" i="1"/>
  <c r="ED26" i="1"/>
  <c r="EE26" i="1"/>
  <c r="EF26" i="1"/>
  <c r="EG26" i="1"/>
  <c r="EH26" i="1"/>
  <c r="EI26" i="1"/>
  <c r="EJ26" i="1"/>
  <c r="EK26" i="1"/>
  <c r="EL26" i="1"/>
  <c r="EM26" i="1"/>
  <c r="EN26" i="1"/>
  <c r="EO26" i="1"/>
  <c r="EP26" i="1"/>
  <c r="EQ26" i="1"/>
  <c r="ER26" i="1"/>
  <c r="ES26" i="1"/>
  <c r="ET26" i="1"/>
  <c r="EU26" i="1"/>
  <c r="EV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FP26" i="1"/>
  <c r="FQ26" i="1"/>
  <c r="FR26" i="1"/>
  <c r="FS26" i="1"/>
  <c r="FT26" i="1"/>
  <c r="FU26" i="1"/>
  <c r="FV26" i="1"/>
  <c r="FW26" i="1"/>
  <c r="FX26" i="1"/>
  <c r="FY26" i="1"/>
  <c r="FZ26" i="1"/>
  <c r="GA26" i="1"/>
  <c r="GB26" i="1"/>
  <c r="GC26" i="1"/>
  <c r="GD26" i="1"/>
  <c r="GE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C28" i="1"/>
  <c r="D28" i="1"/>
  <c r="AC28" i="1"/>
  <c r="P28" i="1" s="1"/>
  <c r="AE28" i="1"/>
  <c r="AD28" i="1" s="1"/>
  <c r="AF28" i="1"/>
  <c r="S28" i="1" s="1"/>
  <c r="AG28" i="1"/>
  <c r="CU28" i="1" s="1"/>
  <c r="T28" i="1" s="1"/>
  <c r="AH28" i="1"/>
  <c r="AI28" i="1"/>
  <c r="CW28" i="1" s="1"/>
  <c r="V28" i="1" s="1"/>
  <c r="AJ28" i="1"/>
  <c r="CR28" i="1"/>
  <c r="CT28" i="1"/>
  <c r="CV28" i="1"/>
  <c r="U28" i="1" s="1"/>
  <c r="CX28" i="1"/>
  <c r="W28" i="1" s="1"/>
  <c r="FR28" i="1"/>
  <c r="GL28" i="1"/>
  <c r="GN28" i="1"/>
  <c r="GP28" i="1"/>
  <c r="GV28" i="1"/>
  <c r="HC28" i="1"/>
  <c r="GX28" i="1" s="1"/>
  <c r="C29" i="1"/>
  <c r="D29" i="1"/>
  <c r="S29" i="1"/>
  <c r="AC29" i="1"/>
  <c r="AE29" i="1"/>
  <c r="Q29" i="1" s="1"/>
  <c r="AF29" i="1"/>
  <c r="AG29" i="1"/>
  <c r="CU29" i="1" s="1"/>
  <c r="T29" i="1" s="1"/>
  <c r="AH29" i="1"/>
  <c r="AI29" i="1"/>
  <c r="CW29" i="1" s="1"/>
  <c r="V29" i="1" s="1"/>
  <c r="AJ29" i="1"/>
  <c r="CR29" i="1"/>
  <c r="CT29" i="1"/>
  <c r="CV29" i="1"/>
  <c r="U29" i="1" s="1"/>
  <c r="CX29" i="1"/>
  <c r="W29" i="1" s="1"/>
  <c r="CY29" i="1"/>
  <c r="X29" i="1" s="1"/>
  <c r="CZ29" i="1"/>
  <c r="Y29" i="1" s="1"/>
  <c r="FR29" i="1"/>
  <c r="GL29" i="1"/>
  <c r="GN29" i="1"/>
  <c r="GP29" i="1"/>
  <c r="GV29" i="1"/>
  <c r="HC29" i="1" s="1"/>
  <c r="GX29" i="1" s="1"/>
  <c r="C30" i="1"/>
  <c r="D30" i="1"/>
  <c r="I30" i="1"/>
  <c r="CX3" i="3" s="1"/>
  <c r="K30" i="1"/>
  <c r="R30" i="1"/>
  <c r="AC30" i="1"/>
  <c r="P30" i="1" s="1"/>
  <c r="AD30" i="1"/>
  <c r="AB30" i="1" s="1"/>
  <c r="AE30" i="1"/>
  <c r="Q30" i="1" s="1"/>
  <c r="AF30" i="1"/>
  <c r="S30" i="1" s="1"/>
  <c r="AG30" i="1"/>
  <c r="AH30" i="1"/>
  <c r="CV30" i="1" s="1"/>
  <c r="U30" i="1" s="1"/>
  <c r="AI30" i="1"/>
  <c r="AJ30" i="1"/>
  <c r="CX30" i="1" s="1"/>
  <c r="W30" i="1" s="1"/>
  <c r="CQ30" i="1"/>
  <c r="CR30" i="1"/>
  <c r="CS30" i="1"/>
  <c r="CU30" i="1"/>
  <c r="T30" i="1" s="1"/>
  <c r="AG37" i="1" s="1"/>
  <c r="CW30" i="1"/>
  <c r="V30" i="1" s="1"/>
  <c r="FR30" i="1"/>
  <c r="GK30" i="1"/>
  <c r="GL30" i="1"/>
  <c r="GN30" i="1"/>
  <c r="GP30" i="1"/>
  <c r="GV30" i="1"/>
  <c r="GX30" i="1"/>
  <c r="HC30" i="1"/>
  <c r="C31" i="1"/>
  <c r="D31" i="1"/>
  <c r="I31" i="1"/>
  <c r="S31" i="1" s="1"/>
  <c r="K31" i="1"/>
  <c r="AC31" i="1"/>
  <c r="P31" i="1" s="1"/>
  <c r="AE31" i="1"/>
  <c r="AD31" i="1" s="1"/>
  <c r="AF31" i="1"/>
  <c r="AG31" i="1"/>
  <c r="CU31" i="1" s="1"/>
  <c r="T31" i="1" s="1"/>
  <c r="AH31" i="1"/>
  <c r="AI31" i="1"/>
  <c r="CW31" i="1" s="1"/>
  <c r="V31" i="1" s="1"/>
  <c r="AJ31" i="1"/>
  <c r="CR31" i="1"/>
  <c r="CT31" i="1"/>
  <c r="CV31" i="1"/>
  <c r="U31" i="1" s="1"/>
  <c r="CX31" i="1"/>
  <c r="W31" i="1" s="1"/>
  <c r="FR31" i="1"/>
  <c r="GL31" i="1"/>
  <c r="GN31" i="1"/>
  <c r="GP31" i="1"/>
  <c r="GV31" i="1"/>
  <c r="HC31" i="1" s="1"/>
  <c r="GX31" i="1" s="1"/>
  <c r="C32" i="1"/>
  <c r="D32" i="1"/>
  <c r="I32" i="1"/>
  <c r="CX5" i="3" s="1"/>
  <c r="K32" i="1"/>
  <c r="P32" i="1"/>
  <c r="R32" i="1"/>
  <c r="GK32" i="1" s="1"/>
  <c r="AC32" i="1"/>
  <c r="AD32" i="1"/>
  <c r="AB32" i="1" s="1"/>
  <c r="AE32" i="1"/>
  <c r="Q32" i="1" s="1"/>
  <c r="AF32" i="1"/>
  <c r="S32" i="1" s="1"/>
  <c r="CZ32" i="1" s="1"/>
  <c r="Y32" i="1" s="1"/>
  <c r="AG32" i="1"/>
  <c r="AH32" i="1"/>
  <c r="CV32" i="1" s="1"/>
  <c r="U32" i="1" s="1"/>
  <c r="AI32" i="1"/>
  <c r="AJ32" i="1"/>
  <c r="CX32" i="1" s="1"/>
  <c r="W32" i="1" s="1"/>
  <c r="CQ32" i="1"/>
  <c r="CR32" i="1"/>
  <c r="CS32" i="1"/>
  <c r="CU32" i="1"/>
  <c r="T32" i="1" s="1"/>
  <c r="CW32" i="1"/>
  <c r="V32" i="1" s="1"/>
  <c r="FR32" i="1"/>
  <c r="GL32" i="1"/>
  <c r="GN32" i="1"/>
  <c r="GP32" i="1"/>
  <c r="GV32" i="1"/>
  <c r="HC32" i="1" s="1"/>
  <c r="GX32" i="1" s="1"/>
  <c r="C33" i="1"/>
  <c r="D33" i="1"/>
  <c r="I33" i="1"/>
  <c r="CX6" i="3" s="1"/>
  <c r="K33" i="1"/>
  <c r="Q33" i="1"/>
  <c r="T33" i="1"/>
  <c r="W33" i="1"/>
  <c r="AC33" i="1"/>
  <c r="AD33" i="1"/>
  <c r="AE33" i="1"/>
  <c r="AF33" i="1"/>
  <c r="AG33" i="1"/>
  <c r="AH33" i="1"/>
  <c r="AI33" i="1"/>
  <c r="CW33" i="1" s="1"/>
  <c r="AJ33" i="1"/>
  <c r="CQ33" i="1"/>
  <c r="CR33" i="1"/>
  <c r="CT33" i="1"/>
  <c r="CU33" i="1"/>
  <c r="CV33" i="1"/>
  <c r="U33" i="1" s="1"/>
  <c r="CX33" i="1"/>
  <c r="FR33" i="1"/>
  <c r="GL33" i="1"/>
  <c r="BZ37" i="1" s="1"/>
  <c r="GN33" i="1"/>
  <c r="GP33" i="1"/>
  <c r="CD37" i="1" s="1"/>
  <c r="GV33" i="1"/>
  <c r="HC33" i="1"/>
  <c r="GX33" i="1" s="1"/>
  <c r="C34" i="1"/>
  <c r="D34" i="1"/>
  <c r="P34" i="1"/>
  <c r="T34" i="1"/>
  <c r="AC34" i="1"/>
  <c r="AE34" i="1"/>
  <c r="AF34" i="1"/>
  <c r="AG34" i="1"/>
  <c r="AH34" i="1"/>
  <c r="AI34" i="1"/>
  <c r="CW34" i="1" s="1"/>
  <c r="V34" i="1" s="1"/>
  <c r="AJ34" i="1"/>
  <c r="CX34" i="1" s="1"/>
  <c r="W34" i="1" s="1"/>
  <c r="CQ34" i="1"/>
  <c r="CS34" i="1"/>
  <c r="CU34" i="1"/>
  <c r="CV34" i="1"/>
  <c r="U34" i="1" s="1"/>
  <c r="FR34" i="1"/>
  <c r="GL34" i="1"/>
  <c r="GN34" i="1"/>
  <c r="GP34" i="1"/>
  <c r="GV34" i="1"/>
  <c r="HC34" i="1" s="1"/>
  <c r="GX34" i="1"/>
  <c r="C35" i="1"/>
  <c r="D35" i="1"/>
  <c r="Q35" i="1"/>
  <c r="AC35" i="1"/>
  <c r="P35" i="1" s="1"/>
  <c r="AD35" i="1"/>
  <c r="AE35" i="1"/>
  <c r="R35" i="1" s="1"/>
  <c r="GK35" i="1" s="1"/>
  <c r="AF35" i="1"/>
  <c r="AG35" i="1"/>
  <c r="AH35" i="1"/>
  <c r="CV35" i="1" s="1"/>
  <c r="U35" i="1" s="1"/>
  <c r="AI35" i="1"/>
  <c r="AJ35" i="1"/>
  <c r="CX35" i="1" s="1"/>
  <c r="W35" i="1" s="1"/>
  <c r="CQ35" i="1"/>
  <c r="CR35" i="1"/>
  <c r="CS35" i="1"/>
  <c r="CU35" i="1"/>
  <c r="T35" i="1" s="1"/>
  <c r="CW35" i="1"/>
  <c r="V35" i="1" s="1"/>
  <c r="FR35" i="1"/>
  <c r="BY37" i="1" s="1"/>
  <c r="GL35" i="1"/>
  <c r="GN35" i="1"/>
  <c r="GP35" i="1"/>
  <c r="GV35" i="1"/>
  <c r="HC35" i="1" s="1"/>
  <c r="GX35" i="1"/>
  <c r="B37" i="1"/>
  <c r="B26" i="1" s="1"/>
  <c r="C37" i="1"/>
  <c r="C26" i="1" s="1"/>
  <c r="D37" i="1"/>
  <c r="D26" i="1" s="1"/>
  <c r="F37" i="1"/>
  <c r="F26" i="1" s="1"/>
  <c r="G37" i="1"/>
  <c r="G26" i="1" s="1"/>
  <c r="AH37" i="1"/>
  <c r="AZ37" i="1"/>
  <c r="BX37" i="1"/>
  <c r="BX26" i="1" s="1"/>
  <c r="CI37" i="1"/>
  <c r="CI26" i="1" s="1"/>
  <c r="CK37" i="1"/>
  <c r="CK26" i="1" s="1"/>
  <c r="CL37" i="1"/>
  <c r="CL26" i="1" s="1"/>
  <c r="CM37" i="1"/>
  <c r="CM26" i="1" s="1"/>
  <c r="D67" i="1"/>
  <c r="E69" i="1"/>
  <c r="Z69" i="1"/>
  <c r="AA69" i="1"/>
  <c r="AM69" i="1"/>
  <c r="AN69" i="1"/>
  <c r="BE69" i="1"/>
  <c r="BF69" i="1"/>
  <c r="BG69" i="1"/>
  <c r="BH69" i="1"/>
  <c r="BI69" i="1"/>
  <c r="BJ69" i="1"/>
  <c r="BK69" i="1"/>
  <c r="BL69" i="1"/>
  <c r="BM69" i="1"/>
  <c r="BN69" i="1"/>
  <c r="BO69" i="1"/>
  <c r="BP69" i="1"/>
  <c r="BQ69" i="1"/>
  <c r="BR69" i="1"/>
  <c r="BS69" i="1"/>
  <c r="BT69" i="1"/>
  <c r="BU69" i="1"/>
  <c r="BV69" i="1"/>
  <c r="BW69" i="1"/>
  <c r="CB69" i="1"/>
  <c r="CN69" i="1"/>
  <c r="CO69" i="1"/>
  <c r="CP69" i="1"/>
  <c r="CQ69" i="1"/>
  <c r="CR69" i="1"/>
  <c r="CS69" i="1"/>
  <c r="CT69" i="1"/>
  <c r="CU69" i="1"/>
  <c r="CV69" i="1"/>
  <c r="CW69" i="1"/>
  <c r="CX69" i="1"/>
  <c r="CY69" i="1"/>
  <c r="CZ69" i="1"/>
  <c r="DA69" i="1"/>
  <c r="DB69" i="1"/>
  <c r="DC69" i="1"/>
  <c r="DD69" i="1"/>
  <c r="DE69" i="1"/>
  <c r="DF69" i="1"/>
  <c r="DG69" i="1"/>
  <c r="DH69" i="1"/>
  <c r="DI69" i="1"/>
  <c r="DJ69" i="1"/>
  <c r="DK69" i="1"/>
  <c r="DL69" i="1"/>
  <c r="DM69" i="1"/>
  <c r="DN69" i="1"/>
  <c r="DO69" i="1"/>
  <c r="DP69" i="1"/>
  <c r="DQ69" i="1"/>
  <c r="DR69" i="1"/>
  <c r="DS69" i="1"/>
  <c r="DT69" i="1"/>
  <c r="DU69" i="1"/>
  <c r="DV69" i="1"/>
  <c r="DW69" i="1"/>
  <c r="DX69" i="1"/>
  <c r="DY69" i="1"/>
  <c r="DZ69" i="1"/>
  <c r="EA69" i="1"/>
  <c r="EB69" i="1"/>
  <c r="EC69" i="1"/>
  <c r="ED69" i="1"/>
  <c r="EE69" i="1"/>
  <c r="EF69" i="1"/>
  <c r="EG69" i="1"/>
  <c r="EH69" i="1"/>
  <c r="EI69" i="1"/>
  <c r="EJ69" i="1"/>
  <c r="EK69" i="1"/>
  <c r="EL69" i="1"/>
  <c r="EM69" i="1"/>
  <c r="EN69" i="1"/>
  <c r="EO69" i="1"/>
  <c r="EP69" i="1"/>
  <c r="EQ69" i="1"/>
  <c r="ER69" i="1"/>
  <c r="ES69" i="1"/>
  <c r="ET69" i="1"/>
  <c r="EU69" i="1"/>
  <c r="EV69" i="1"/>
  <c r="EW69" i="1"/>
  <c r="EX69" i="1"/>
  <c r="EY69" i="1"/>
  <c r="EZ69" i="1"/>
  <c r="FA69" i="1"/>
  <c r="FB69" i="1"/>
  <c r="FC69" i="1"/>
  <c r="FD69" i="1"/>
  <c r="FE69" i="1"/>
  <c r="FF69" i="1"/>
  <c r="FG69" i="1"/>
  <c r="FH69" i="1"/>
  <c r="FI69" i="1"/>
  <c r="FJ69" i="1"/>
  <c r="FK69" i="1"/>
  <c r="FL69" i="1"/>
  <c r="FM69" i="1"/>
  <c r="FN69" i="1"/>
  <c r="FO69" i="1"/>
  <c r="FP69" i="1"/>
  <c r="FQ69" i="1"/>
  <c r="FR69" i="1"/>
  <c r="FS69" i="1"/>
  <c r="FT69" i="1"/>
  <c r="FU69" i="1"/>
  <c r="FV69" i="1"/>
  <c r="FW69" i="1"/>
  <c r="FX69" i="1"/>
  <c r="FY69" i="1"/>
  <c r="FZ69" i="1"/>
  <c r="GA69" i="1"/>
  <c r="GB69" i="1"/>
  <c r="GC69" i="1"/>
  <c r="GD69" i="1"/>
  <c r="GE69" i="1"/>
  <c r="GF69" i="1"/>
  <c r="GG69" i="1"/>
  <c r="GH69" i="1"/>
  <c r="GI69" i="1"/>
  <c r="GJ69" i="1"/>
  <c r="GK69" i="1"/>
  <c r="GL69" i="1"/>
  <c r="GM69" i="1"/>
  <c r="GN69" i="1"/>
  <c r="GO69" i="1"/>
  <c r="GP69" i="1"/>
  <c r="GQ69" i="1"/>
  <c r="GR69" i="1"/>
  <c r="GS69" i="1"/>
  <c r="GT69" i="1"/>
  <c r="GU69" i="1"/>
  <c r="GV69" i="1"/>
  <c r="GW69" i="1"/>
  <c r="GX69" i="1"/>
  <c r="P71" i="1"/>
  <c r="R71" i="1"/>
  <c r="T71" i="1"/>
  <c r="AC71" i="1"/>
  <c r="AD71" i="1"/>
  <c r="AE71" i="1"/>
  <c r="Q71" i="1" s="1"/>
  <c r="AF71" i="1"/>
  <c r="S71" i="1" s="1"/>
  <c r="AG71" i="1"/>
  <c r="AH71" i="1"/>
  <c r="CV71" i="1" s="1"/>
  <c r="U71" i="1" s="1"/>
  <c r="AI71" i="1"/>
  <c r="AJ71" i="1"/>
  <c r="CQ71" i="1"/>
  <c r="CR71" i="1"/>
  <c r="CS71" i="1"/>
  <c r="CT71" i="1"/>
  <c r="CU71" i="1"/>
  <c r="CW71" i="1"/>
  <c r="V71" i="1" s="1"/>
  <c r="CX71" i="1"/>
  <c r="W71" i="1" s="1"/>
  <c r="CY71" i="1"/>
  <c r="X71" i="1" s="1"/>
  <c r="GK71" i="1"/>
  <c r="GL71" i="1"/>
  <c r="BZ74" i="1" s="1"/>
  <c r="GN71" i="1"/>
  <c r="GO71" i="1"/>
  <c r="GP71" i="1"/>
  <c r="CD74" i="1" s="1"/>
  <c r="GV71" i="1"/>
  <c r="GX71" i="1"/>
  <c r="HC71" i="1"/>
  <c r="S72" i="1"/>
  <c r="AC72" i="1"/>
  <c r="AE72" i="1"/>
  <c r="AD72" i="1" s="1"/>
  <c r="AF72" i="1"/>
  <c r="AG72" i="1"/>
  <c r="CU72" i="1" s="1"/>
  <c r="T72" i="1" s="1"/>
  <c r="AH72" i="1"/>
  <c r="AI72" i="1"/>
  <c r="CW72" i="1" s="1"/>
  <c r="V72" i="1" s="1"/>
  <c r="AJ72" i="1"/>
  <c r="CR72" i="1"/>
  <c r="CT72" i="1"/>
  <c r="CV72" i="1"/>
  <c r="U72" i="1" s="1"/>
  <c r="CX72" i="1"/>
  <c r="W72" i="1" s="1"/>
  <c r="GL72" i="1"/>
  <c r="GN72" i="1"/>
  <c r="GO72" i="1"/>
  <c r="CC74" i="1" s="1"/>
  <c r="GP72" i="1"/>
  <c r="GV72" i="1"/>
  <c r="HC72" i="1"/>
  <c r="GX72" i="1" s="1"/>
  <c r="CJ74" i="1" s="1"/>
  <c r="B74" i="1"/>
  <c r="B69" i="1" s="1"/>
  <c r="C74" i="1"/>
  <c r="C69" i="1" s="1"/>
  <c r="D74" i="1"/>
  <c r="D69" i="1" s="1"/>
  <c r="F74" i="1"/>
  <c r="F69" i="1" s="1"/>
  <c r="G74" i="1"/>
  <c r="G69" i="1" s="1"/>
  <c r="AI74" i="1"/>
  <c r="BX74" i="1"/>
  <c r="BX69" i="1" s="1"/>
  <c r="CB74" i="1"/>
  <c r="AS74" i="1" s="1"/>
  <c r="CK74" i="1"/>
  <c r="CK69" i="1" s="1"/>
  <c r="CL74" i="1"/>
  <c r="CL69" i="1" s="1"/>
  <c r="CM74" i="1"/>
  <c r="CM69" i="1" s="1"/>
  <c r="D104" i="1"/>
  <c r="D106" i="1"/>
  <c r="E106" i="1"/>
  <c r="Z106" i="1"/>
  <c r="AA106" i="1"/>
  <c r="AM106" i="1"/>
  <c r="AN106" i="1"/>
  <c r="BE106" i="1"/>
  <c r="BF106" i="1"/>
  <c r="BG106" i="1"/>
  <c r="BH106" i="1"/>
  <c r="BI106" i="1"/>
  <c r="BJ106" i="1"/>
  <c r="BK106" i="1"/>
  <c r="BL106" i="1"/>
  <c r="BM106" i="1"/>
  <c r="BN106" i="1"/>
  <c r="BO106" i="1"/>
  <c r="BP106" i="1"/>
  <c r="BQ106" i="1"/>
  <c r="BR106" i="1"/>
  <c r="BS106" i="1"/>
  <c r="BT106" i="1"/>
  <c r="BU106" i="1"/>
  <c r="BV106" i="1"/>
  <c r="BW106" i="1"/>
  <c r="CM106" i="1"/>
  <c r="CN106" i="1"/>
  <c r="CO106" i="1"/>
  <c r="CP106" i="1"/>
  <c r="CQ106" i="1"/>
  <c r="CR106" i="1"/>
  <c r="CS106" i="1"/>
  <c r="CT106" i="1"/>
  <c r="CU106" i="1"/>
  <c r="CV106" i="1"/>
  <c r="CW106" i="1"/>
  <c r="CX106" i="1"/>
  <c r="CY106" i="1"/>
  <c r="CZ106" i="1"/>
  <c r="DA106" i="1"/>
  <c r="DB106" i="1"/>
  <c r="DC106" i="1"/>
  <c r="DD106" i="1"/>
  <c r="DE106" i="1"/>
  <c r="DF106" i="1"/>
  <c r="DG106" i="1"/>
  <c r="DH106" i="1"/>
  <c r="DI106" i="1"/>
  <c r="DJ106" i="1"/>
  <c r="DK106" i="1"/>
  <c r="DL106" i="1"/>
  <c r="DM106" i="1"/>
  <c r="DN106" i="1"/>
  <c r="DO106" i="1"/>
  <c r="DP106" i="1"/>
  <c r="DQ106" i="1"/>
  <c r="DR106" i="1"/>
  <c r="DS106" i="1"/>
  <c r="DT106" i="1"/>
  <c r="DU106" i="1"/>
  <c r="DV106" i="1"/>
  <c r="DW106" i="1"/>
  <c r="DX106" i="1"/>
  <c r="DY106" i="1"/>
  <c r="DZ106" i="1"/>
  <c r="EA106" i="1"/>
  <c r="EB106" i="1"/>
  <c r="EC106" i="1"/>
  <c r="ED106" i="1"/>
  <c r="EE106" i="1"/>
  <c r="EF106" i="1"/>
  <c r="EG106" i="1"/>
  <c r="EH106" i="1"/>
  <c r="EI106" i="1"/>
  <c r="EJ106" i="1"/>
  <c r="EK106" i="1"/>
  <c r="EL106" i="1"/>
  <c r="EM106" i="1"/>
  <c r="EN106" i="1"/>
  <c r="EO106" i="1"/>
  <c r="EP106" i="1"/>
  <c r="EQ106" i="1"/>
  <c r="ER106" i="1"/>
  <c r="ES106" i="1"/>
  <c r="ET106" i="1"/>
  <c r="EU106" i="1"/>
  <c r="EV106" i="1"/>
  <c r="EW106" i="1"/>
  <c r="EX106" i="1"/>
  <c r="EY106" i="1"/>
  <c r="EZ106" i="1"/>
  <c r="FA106" i="1"/>
  <c r="FB106" i="1"/>
  <c r="FC106" i="1"/>
  <c r="FD106" i="1"/>
  <c r="FE106" i="1"/>
  <c r="FF106" i="1"/>
  <c r="FG106" i="1"/>
  <c r="FH106" i="1"/>
  <c r="FI106" i="1"/>
  <c r="FJ106" i="1"/>
  <c r="FK106" i="1"/>
  <c r="FL106" i="1"/>
  <c r="FM106" i="1"/>
  <c r="FN106" i="1"/>
  <c r="FO106" i="1"/>
  <c r="FP106" i="1"/>
  <c r="FQ106" i="1"/>
  <c r="FR106" i="1"/>
  <c r="FS106" i="1"/>
  <c r="FT106" i="1"/>
  <c r="FU106" i="1"/>
  <c r="FV106" i="1"/>
  <c r="FW106" i="1"/>
  <c r="FX106" i="1"/>
  <c r="FY106" i="1"/>
  <c r="FZ106" i="1"/>
  <c r="GA106" i="1"/>
  <c r="GB106" i="1"/>
  <c r="GC106" i="1"/>
  <c r="GD106" i="1"/>
  <c r="GE106" i="1"/>
  <c r="GF106" i="1"/>
  <c r="GG106" i="1"/>
  <c r="GH106" i="1"/>
  <c r="GI106" i="1"/>
  <c r="GJ106" i="1"/>
  <c r="GK106" i="1"/>
  <c r="GL106" i="1"/>
  <c r="GM106" i="1"/>
  <c r="GN106" i="1"/>
  <c r="GO106" i="1"/>
  <c r="GP106" i="1"/>
  <c r="GQ106" i="1"/>
  <c r="GR106" i="1"/>
  <c r="GS106" i="1"/>
  <c r="GT106" i="1"/>
  <c r="GU106" i="1"/>
  <c r="GV106" i="1"/>
  <c r="GW106" i="1"/>
  <c r="GX106" i="1"/>
  <c r="R108" i="1"/>
  <c r="S108" i="1"/>
  <c r="W108" i="1"/>
  <c r="AC108" i="1"/>
  <c r="AE108" i="1"/>
  <c r="AD108" i="1" s="1"/>
  <c r="AF108" i="1"/>
  <c r="AG108" i="1"/>
  <c r="CU108" i="1" s="1"/>
  <c r="T108" i="1" s="1"/>
  <c r="AH108" i="1"/>
  <c r="AI108" i="1"/>
  <c r="AJ108" i="1"/>
  <c r="CR108" i="1"/>
  <c r="CS108" i="1"/>
  <c r="CT108" i="1"/>
  <c r="CV108" i="1"/>
  <c r="U108" i="1" s="1"/>
  <c r="CW108" i="1"/>
  <c r="V108" i="1" s="1"/>
  <c r="CX108" i="1"/>
  <c r="FR108" i="1"/>
  <c r="GK108" i="1"/>
  <c r="GL108" i="1"/>
  <c r="GN108" i="1"/>
  <c r="GP108" i="1"/>
  <c r="GV108" i="1"/>
  <c r="HC108" i="1"/>
  <c r="GX108" i="1" s="1"/>
  <c r="R109" i="1"/>
  <c r="AC109" i="1"/>
  <c r="P109" i="1" s="1"/>
  <c r="AE109" i="1"/>
  <c r="AD109" i="1" s="1"/>
  <c r="AB109" i="1" s="1"/>
  <c r="AF109" i="1"/>
  <c r="AG109" i="1"/>
  <c r="CU109" i="1" s="1"/>
  <c r="T109" i="1" s="1"/>
  <c r="AH109" i="1"/>
  <c r="AI109" i="1"/>
  <c r="AJ109" i="1"/>
  <c r="CX109" i="1" s="1"/>
  <c r="W109" i="1" s="1"/>
  <c r="CR109" i="1"/>
  <c r="CS109" i="1"/>
  <c r="CV109" i="1"/>
  <c r="U109" i="1" s="1"/>
  <c r="CW109" i="1"/>
  <c r="V109" i="1" s="1"/>
  <c r="FR109" i="1"/>
  <c r="GL109" i="1"/>
  <c r="GN109" i="1"/>
  <c r="GP109" i="1"/>
  <c r="GV109" i="1"/>
  <c r="HC109" i="1" s="1"/>
  <c r="GX109" i="1" s="1"/>
  <c r="P110" i="1"/>
  <c r="Q110" i="1"/>
  <c r="U110" i="1"/>
  <c r="AC110" i="1"/>
  <c r="AE110" i="1"/>
  <c r="CR110" i="1" s="1"/>
  <c r="AF110" i="1"/>
  <c r="S110" i="1" s="1"/>
  <c r="CY110" i="1" s="1"/>
  <c r="X110" i="1" s="1"/>
  <c r="AG110" i="1"/>
  <c r="AH110" i="1"/>
  <c r="AI110" i="1"/>
  <c r="CW110" i="1" s="1"/>
  <c r="V110" i="1" s="1"/>
  <c r="AJ110" i="1"/>
  <c r="CQ110" i="1"/>
  <c r="CT110" i="1"/>
  <c r="CU110" i="1"/>
  <c r="T110" i="1" s="1"/>
  <c r="CV110" i="1"/>
  <c r="CX110" i="1"/>
  <c r="W110" i="1" s="1"/>
  <c r="CZ110" i="1"/>
  <c r="Y110" i="1" s="1"/>
  <c r="FR110" i="1"/>
  <c r="GL110" i="1"/>
  <c r="GN110" i="1"/>
  <c r="GP110" i="1"/>
  <c r="GV110" i="1"/>
  <c r="HC110" i="1" s="1"/>
  <c r="GX110" i="1" s="1"/>
  <c r="P111" i="1"/>
  <c r="CP111" i="1" s="1"/>
  <c r="O111" i="1" s="1"/>
  <c r="S111" i="1"/>
  <c r="CZ111" i="1" s="1"/>
  <c r="Y111" i="1" s="1"/>
  <c r="AC111" i="1"/>
  <c r="AD111" i="1"/>
  <c r="AE111" i="1"/>
  <c r="Q111" i="1" s="1"/>
  <c r="AF111" i="1"/>
  <c r="AG111" i="1"/>
  <c r="AH111" i="1"/>
  <c r="CV111" i="1" s="1"/>
  <c r="U111" i="1" s="1"/>
  <c r="AI111" i="1"/>
  <c r="AJ111" i="1"/>
  <c r="CQ111" i="1"/>
  <c r="CR111" i="1"/>
  <c r="CS111" i="1"/>
  <c r="CT111" i="1"/>
  <c r="CU111" i="1"/>
  <c r="T111" i="1" s="1"/>
  <c r="CW111" i="1"/>
  <c r="V111" i="1" s="1"/>
  <c r="CX111" i="1"/>
  <c r="W111" i="1" s="1"/>
  <c r="CY111" i="1"/>
  <c r="X111" i="1" s="1"/>
  <c r="FR111" i="1"/>
  <c r="GL111" i="1"/>
  <c r="BZ117" i="1" s="1"/>
  <c r="GN111" i="1"/>
  <c r="GP111" i="1"/>
  <c r="GV111" i="1"/>
  <c r="HC111" i="1"/>
  <c r="GX111" i="1" s="1"/>
  <c r="R112" i="1"/>
  <c r="S112" i="1"/>
  <c r="W112" i="1"/>
  <c r="AC112" i="1"/>
  <c r="AE112" i="1"/>
  <c r="AD112" i="1" s="1"/>
  <c r="AF112" i="1"/>
  <c r="AG112" i="1"/>
  <c r="CU112" i="1" s="1"/>
  <c r="T112" i="1" s="1"/>
  <c r="AH112" i="1"/>
  <c r="AI112" i="1"/>
  <c r="AJ112" i="1"/>
  <c r="CR112" i="1"/>
  <c r="CS112" i="1"/>
  <c r="CT112" i="1"/>
  <c r="CV112" i="1"/>
  <c r="U112" i="1" s="1"/>
  <c r="CW112" i="1"/>
  <c r="V112" i="1" s="1"/>
  <c r="CX112" i="1"/>
  <c r="FR112" i="1"/>
  <c r="GK112" i="1"/>
  <c r="GL112" i="1"/>
  <c r="GN112" i="1"/>
  <c r="GP112" i="1"/>
  <c r="GV112" i="1"/>
  <c r="HC112" i="1"/>
  <c r="GX112" i="1" s="1"/>
  <c r="R113" i="1"/>
  <c r="GK113" i="1" s="1"/>
  <c r="V113" i="1"/>
  <c r="AC113" i="1"/>
  <c r="P113" i="1" s="1"/>
  <c r="AE113" i="1"/>
  <c r="AD113" i="1" s="1"/>
  <c r="AB113" i="1" s="1"/>
  <c r="AF113" i="1"/>
  <c r="AG113" i="1"/>
  <c r="AH113" i="1"/>
  <c r="AI113" i="1"/>
  <c r="AJ113" i="1"/>
  <c r="CX113" i="1" s="1"/>
  <c r="W113" i="1" s="1"/>
  <c r="CQ113" i="1"/>
  <c r="CR113" i="1"/>
  <c r="CS113" i="1"/>
  <c r="CU113" i="1"/>
  <c r="T113" i="1" s="1"/>
  <c r="CV113" i="1"/>
  <c r="U113" i="1" s="1"/>
  <c r="CW113" i="1"/>
  <c r="FR113" i="1"/>
  <c r="BY117" i="1" s="1"/>
  <c r="GL113" i="1"/>
  <c r="GN113" i="1"/>
  <c r="GP113" i="1"/>
  <c r="GV113" i="1"/>
  <c r="HC113" i="1" s="1"/>
  <c r="GX113" i="1"/>
  <c r="P114" i="1"/>
  <c r="S114" i="1"/>
  <c r="U114" i="1"/>
  <c r="AC114" i="1"/>
  <c r="AE114" i="1"/>
  <c r="AF114" i="1"/>
  <c r="AG114" i="1"/>
  <c r="AH114" i="1"/>
  <c r="AI114" i="1"/>
  <c r="CW114" i="1" s="1"/>
  <c r="V114" i="1" s="1"/>
  <c r="AJ114" i="1"/>
  <c r="CQ114" i="1"/>
  <c r="CT114" i="1"/>
  <c r="CU114" i="1"/>
  <c r="T114" i="1" s="1"/>
  <c r="CV114" i="1"/>
  <c r="CX114" i="1"/>
  <c r="W114" i="1" s="1"/>
  <c r="CY114" i="1"/>
  <c r="X114" i="1" s="1"/>
  <c r="CZ114" i="1"/>
  <c r="Y114" i="1" s="1"/>
  <c r="FR114" i="1"/>
  <c r="GL114" i="1"/>
  <c r="GN114" i="1"/>
  <c r="GP114" i="1"/>
  <c r="GV114" i="1"/>
  <c r="HC114" i="1" s="1"/>
  <c r="GX114" i="1" s="1"/>
  <c r="P115" i="1"/>
  <c r="CP115" i="1" s="1"/>
  <c r="O115" i="1" s="1"/>
  <c r="R115" i="1"/>
  <c r="S115" i="1"/>
  <c r="CZ115" i="1" s="1"/>
  <c r="Y115" i="1" s="1"/>
  <c r="AC115" i="1"/>
  <c r="AB115" i="1" s="1"/>
  <c r="AD115" i="1"/>
  <c r="AE115" i="1"/>
  <c r="Q115" i="1" s="1"/>
  <c r="AF115" i="1"/>
  <c r="AG115" i="1"/>
  <c r="AH115" i="1"/>
  <c r="CV115" i="1" s="1"/>
  <c r="U115" i="1" s="1"/>
  <c r="AI115" i="1"/>
  <c r="AJ115" i="1"/>
  <c r="CQ115" i="1"/>
  <c r="CR115" i="1"/>
  <c r="CS115" i="1"/>
  <c r="CT115" i="1"/>
  <c r="CU115" i="1"/>
  <c r="T115" i="1" s="1"/>
  <c r="CW115" i="1"/>
  <c r="V115" i="1" s="1"/>
  <c r="CX115" i="1"/>
  <c r="W115" i="1" s="1"/>
  <c r="CY115" i="1"/>
  <c r="X115" i="1" s="1"/>
  <c r="FR115" i="1"/>
  <c r="GK115" i="1"/>
  <c r="GL115" i="1"/>
  <c r="GN115" i="1"/>
  <c r="GP115" i="1"/>
  <c r="GV115" i="1"/>
  <c r="HC115" i="1"/>
  <c r="GX115" i="1" s="1"/>
  <c r="B117" i="1"/>
  <c r="B106" i="1" s="1"/>
  <c r="C117" i="1"/>
  <c r="C106" i="1" s="1"/>
  <c r="D117" i="1"/>
  <c r="F117" i="1"/>
  <c r="F106" i="1" s="1"/>
  <c r="G117" i="1"/>
  <c r="G106" i="1" s="1"/>
  <c r="AJ117" i="1"/>
  <c r="BB117" i="1"/>
  <c r="BX117" i="1"/>
  <c r="BX106" i="1" s="1"/>
  <c r="CG117" i="1"/>
  <c r="CG106" i="1" s="1"/>
  <c r="CK117" i="1"/>
  <c r="CK106" i="1" s="1"/>
  <c r="CL117" i="1"/>
  <c r="BC117" i="1" s="1"/>
  <c r="F133" i="1" s="1"/>
  <c r="CM117" i="1"/>
  <c r="BD117" i="1" s="1"/>
  <c r="D147" i="1"/>
  <c r="C149" i="1"/>
  <c r="E149" i="1"/>
  <c r="Z149" i="1"/>
  <c r="AA149" i="1"/>
  <c r="AM149" i="1"/>
  <c r="AN149" i="1"/>
  <c r="BE149" i="1"/>
  <c r="BF149" i="1"/>
  <c r="BG149" i="1"/>
  <c r="BH149" i="1"/>
  <c r="BI149" i="1"/>
  <c r="BJ149" i="1"/>
  <c r="BK149" i="1"/>
  <c r="BL149" i="1"/>
  <c r="BM149" i="1"/>
  <c r="BN149" i="1"/>
  <c r="BO149" i="1"/>
  <c r="BP149" i="1"/>
  <c r="BQ149" i="1"/>
  <c r="BR149" i="1"/>
  <c r="BS149" i="1"/>
  <c r="BT149" i="1"/>
  <c r="BU149" i="1"/>
  <c r="BV149" i="1"/>
  <c r="BW149" i="1"/>
  <c r="CK149" i="1"/>
  <c r="CN149" i="1"/>
  <c r="CO149" i="1"/>
  <c r="CP149" i="1"/>
  <c r="CQ149" i="1"/>
  <c r="CR149" i="1"/>
  <c r="CS149" i="1"/>
  <c r="CT149" i="1"/>
  <c r="CU149" i="1"/>
  <c r="CV149" i="1"/>
  <c r="CW149" i="1"/>
  <c r="CX149" i="1"/>
  <c r="CY149" i="1"/>
  <c r="CZ149" i="1"/>
  <c r="DA149" i="1"/>
  <c r="DB149" i="1"/>
  <c r="DC149" i="1"/>
  <c r="DD149" i="1"/>
  <c r="DE149" i="1"/>
  <c r="DF149" i="1"/>
  <c r="DG149" i="1"/>
  <c r="DH149" i="1"/>
  <c r="DI149" i="1"/>
  <c r="DJ149" i="1"/>
  <c r="DK149" i="1"/>
  <c r="DL149" i="1"/>
  <c r="DM149" i="1"/>
  <c r="DN149" i="1"/>
  <c r="DO149" i="1"/>
  <c r="DP149" i="1"/>
  <c r="DQ149" i="1"/>
  <c r="DR149" i="1"/>
  <c r="DS149" i="1"/>
  <c r="DT149" i="1"/>
  <c r="DU149" i="1"/>
  <c r="DV149" i="1"/>
  <c r="DW149" i="1"/>
  <c r="DX149" i="1"/>
  <c r="DY149" i="1"/>
  <c r="DZ149" i="1"/>
  <c r="EA149" i="1"/>
  <c r="EB149" i="1"/>
  <c r="EC149" i="1"/>
  <c r="ED149" i="1"/>
  <c r="EE149" i="1"/>
  <c r="EF149" i="1"/>
  <c r="EG149" i="1"/>
  <c r="EH149" i="1"/>
  <c r="EI149" i="1"/>
  <c r="EJ149" i="1"/>
  <c r="EK149" i="1"/>
  <c r="EL149" i="1"/>
  <c r="EM149" i="1"/>
  <c r="EN149" i="1"/>
  <c r="EO149" i="1"/>
  <c r="EP149" i="1"/>
  <c r="EQ149" i="1"/>
  <c r="ER149" i="1"/>
  <c r="ES149" i="1"/>
  <c r="ET149" i="1"/>
  <c r="EU149" i="1"/>
  <c r="EV149" i="1"/>
  <c r="EW149" i="1"/>
  <c r="EX149" i="1"/>
  <c r="EY149" i="1"/>
  <c r="EZ149" i="1"/>
  <c r="FA149" i="1"/>
  <c r="FB149" i="1"/>
  <c r="FC149" i="1"/>
  <c r="FD149" i="1"/>
  <c r="FE149" i="1"/>
  <c r="FF149" i="1"/>
  <c r="FG149" i="1"/>
  <c r="FH149" i="1"/>
  <c r="FI149" i="1"/>
  <c r="FJ149" i="1"/>
  <c r="FK149" i="1"/>
  <c r="FL149" i="1"/>
  <c r="FM149" i="1"/>
  <c r="FN149" i="1"/>
  <c r="FO149" i="1"/>
  <c r="FP149" i="1"/>
  <c r="FQ149" i="1"/>
  <c r="FR149" i="1"/>
  <c r="FS149" i="1"/>
  <c r="FT149" i="1"/>
  <c r="FU149" i="1"/>
  <c r="FV149" i="1"/>
  <c r="FW149" i="1"/>
  <c r="FX149" i="1"/>
  <c r="FY149" i="1"/>
  <c r="FZ149" i="1"/>
  <c r="GA149" i="1"/>
  <c r="GB149" i="1"/>
  <c r="GC149" i="1"/>
  <c r="GD149" i="1"/>
  <c r="GE149" i="1"/>
  <c r="GF149" i="1"/>
  <c r="GG149" i="1"/>
  <c r="GH149" i="1"/>
  <c r="GI149" i="1"/>
  <c r="GJ149" i="1"/>
  <c r="GK149" i="1"/>
  <c r="GL149" i="1"/>
  <c r="GM149" i="1"/>
  <c r="GN149" i="1"/>
  <c r="GO149" i="1"/>
  <c r="GP149" i="1"/>
  <c r="GQ149" i="1"/>
  <c r="GR149" i="1"/>
  <c r="GS149" i="1"/>
  <c r="GT149" i="1"/>
  <c r="GU149" i="1"/>
  <c r="GV149" i="1"/>
  <c r="GW149" i="1"/>
  <c r="GX149" i="1"/>
  <c r="C151" i="1"/>
  <c r="D151" i="1"/>
  <c r="R151" i="1"/>
  <c r="V151" i="1"/>
  <c r="AC151" i="1"/>
  <c r="CQ151" i="1" s="1"/>
  <c r="AD151" i="1"/>
  <c r="AE151" i="1"/>
  <c r="Q151" i="1" s="1"/>
  <c r="AF151" i="1"/>
  <c r="S151" i="1" s="1"/>
  <c r="AG151" i="1"/>
  <c r="CU151" i="1" s="1"/>
  <c r="T151" i="1" s="1"/>
  <c r="AH151" i="1"/>
  <c r="AI151" i="1"/>
  <c r="AJ151" i="1"/>
  <c r="CR151" i="1"/>
  <c r="CS151" i="1"/>
  <c r="CT151" i="1"/>
  <c r="CV151" i="1"/>
  <c r="U151" i="1" s="1"/>
  <c r="CW151" i="1"/>
  <c r="CX151" i="1"/>
  <c r="W151" i="1" s="1"/>
  <c r="FR151" i="1"/>
  <c r="GK151" i="1"/>
  <c r="GL151" i="1"/>
  <c r="GN151" i="1"/>
  <c r="GO151" i="1"/>
  <c r="CC157" i="1" s="1"/>
  <c r="GV151" i="1"/>
  <c r="HC151" i="1"/>
  <c r="GX151" i="1" s="1"/>
  <c r="C152" i="1"/>
  <c r="D152" i="1"/>
  <c r="P152" i="1"/>
  <c r="R152" i="1"/>
  <c r="S152" i="1"/>
  <c r="CZ152" i="1" s="1"/>
  <c r="Y152" i="1" s="1"/>
  <c r="AC152" i="1"/>
  <c r="AB152" i="1" s="1"/>
  <c r="AD152" i="1"/>
  <c r="AE152" i="1"/>
  <c r="Q152" i="1" s="1"/>
  <c r="AF152" i="1"/>
  <c r="AG152" i="1"/>
  <c r="AH152" i="1"/>
  <c r="CV152" i="1" s="1"/>
  <c r="U152" i="1" s="1"/>
  <c r="AI152" i="1"/>
  <c r="AJ152" i="1"/>
  <c r="CQ152" i="1"/>
  <c r="CR152" i="1"/>
  <c r="CS152" i="1"/>
  <c r="CT152" i="1"/>
  <c r="CU152" i="1"/>
  <c r="T152" i="1" s="1"/>
  <c r="CW152" i="1"/>
  <c r="V152" i="1" s="1"/>
  <c r="CX152" i="1"/>
  <c r="W152" i="1" s="1"/>
  <c r="CY152" i="1"/>
  <c r="X152" i="1" s="1"/>
  <c r="FR152" i="1"/>
  <c r="GK152" i="1"/>
  <c r="GL152" i="1"/>
  <c r="BZ157" i="1" s="1"/>
  <c r="GN152" i="1"/>
  <c r="GO152" i="1"/>
  <c r="GV152" i="1"/>
  <c r="HC152" i="1"/>
  <c r="GX152" i="1" s="1"/>
  <c r="C153" i="1"/>
  <c r="D153" i="1"/>
  <c r="P153" i="1"/>
  <c r="S153" i="1"/>
  <c r="AC153" i="1"/>
  <c r="AE153" i="1"/>
  <c r="R153" i="1" s="1"/>
  <c r="AF153" i="1"/>
  <c r="AG153" i="1"/>
  <c r="AH153" i="1"/>
  <c r="AI153" i="1"/>
  <c r="CW153" i="1" s="1"/>
  <c r="V153" i="1" s="1"/>
  <c r="AJ153" i="1"/>
  <c r="CQ153" i="1"/>
  <c r="CR153" i="1"/>
  <c r="CT153" i="1"/>
  <c r="CU153" i="1"/>
  <c r="T153" i="1" s="1"/>
  <c r="CV153" i="1"/>
  <c r="U153" i="1" s="1"/>
  <c r="CX153" i="1"/>
  <c r="W153" i="1" s="1"/>
  <c r="CY153" i="1"/>
  <c r="X153" i="1" s="1"/>
  <c r="CZ153" i="1"/>
  <c r="Y153" i="1" s="1"/>
  <c r="FR153" i="1"/>
  <c r="GL153" i="1"/>
  <c r="GN153" i="1"/>
  <c r="GO153" i="1"/>
  <c r="GV153" i="1"/>
  <c r="HC153" i="1" s="1"/>
  <c r="GX153" i="1" s="1"/>
  <c r="C154" i="1"/>
  <c r="D154" i="1"/>
  <c r="P154" i="1"/>
  <c r="R154" i="1"/>
  <c r="GK154" i="1" s="1"/>
  <c r="AC154" i="1"/>
  <c r="AE154" i="1"/>
  <c r="AD154" i="1" s="1"/>
  <c r="AB154" i="1" s="1"/>
  <c r="AF154" i="1"/>
  <c r="S154" i="1" s="1"/>
  <c r="AG154" i="1"/>
  <c r="AH154" i="1"/>
  <c r="AI154" i="1"/>
  <c r="AJ154" i="1"/>
  <c r="CX154" i="1" s="1"/>
  <c r="W154" i="1" s="1"/>
  <c r="CQ154" i="1"/>
  <c r="CR154" i="1"/>
  <c r="CS154" i="1"/>
  <c r="CU154" i="1"/>
  <c r="T154" i="1" s="1"/>
  <c r="CV154" i="1"/>
  <c r="U154" i="1" s="1"/>
  <c r="CW154" i="1"/>
  <c r="V154" i="1" s="1"/>
  <c r="FR154" i="1"/>
  <c r="BY157" i="1" s="1"/>
  <c r="GL154" i="1"/>
  <c r="GN154" i="1"/>
  <c r="GO154" i="1"/>
  <c r="GV154" i="1"/>
  <c r="HC154" i="1" s="1"/>
  <c r="GX154" i="1" s="1"/>
  <c r="C155" i="1"/>
  <c r="D155" i="1"/>
  <c r="R155" i="1"/>
  <c r="S155" i="1"/>
  <c r="CY155" i="1" s="1"/>
  <c r="X155" i="1" s="1"/>
  <c r="AC155" i="1"/>
  <c r="P155" i="1" s="1"/>
  <c r="AE155" i="1"/>
  <c r="AD155" i="1" s="1"/>
  <c r="AF155" i="1"/>
  <c r="AG155" i="1"/>
  <c r="CU155" i="1" s="1"/>
  <c r="T155" i="1" s="1"/>
  <c r="AH155" i="1"/>
  <c r="AI155" i="1"/>
  <c r="AJ155" i="1"/>
  <c r="CR155" i="1"/>
  <c r="CS155" i="1"/>
  <c r="CT155" i="1"/>
  <c r="CV155" i="1"/>
  <c r="U155" i="1" s="1"/>
  <c r="CW155" i="1"/>
  <c r="V155" i="1" s="1"/>
  <c r="CX155" i="1"/>
  <c r="W155" i="1" s="1"/>
  <c r="FR155" i="1"/>
  <c r="GK155" i="1"/>
  <c r="GL155" i="1"/>
  <c r="GN155" i="1"/>
  <c r="GO155" i="1"/>
  <c r="GV155" i="1"/>
  <c r="HC155" i="1"/>
  <c r="GX155" i="1" s="1"/>
  <c r="B157" i="1"/>
  <c r="B149" i="1" s="1"/>
  <c r="C157" i="1"/>
  <c r="D157" i="1"/>
  <c r="D149" i="1" s="1"/>
  <c r="F157" i="1"/>
  <c r="F149" i="1" s="1"/>
  <c r="G157" i="1"/>
  <c r="G149" i="1" s="1"/>
  <c r="BX157" i="1"/>
  <c r="BX149" i="1" s="1"/>
  <c r="CB157" i="1"/>
  <c r="CB149" i="1" s="1"/>
  <c r="CK157" i="1"/>
  <c r="BB157" i="1" s="1"/>
  <c r="CL157" i="1"/>
  <c r="CL149" i="1" s="1"/>
  <c r="CM157" i="1"/>
  <c r="CM149" i="1" s="1"/>
  <c r="B187" i="1"/>
  <c r="B22" i="1" s="1"/>
  <c r="C187" i="1"/>
  <c r="C22" i="1" s="1"/>
  <c r="D187" i="1"/>
  <c r="D22" i="1" s="1"/>
  <c r="F187" i="1"/>
  <c r="F22" i="1" s="1"/>
  <c r="G187" i="1"/>
  <c r="G22" i="1" s="1"/>
  <c r="B217" i="1"/>
  <c r="B18" i="1" s="1"/>
  <c r="C217" i="1"/>
  <c r="C18" i="1" s="1"/>
  <c r="D217" i="1"/>
  <c r="D18" i="1" s="1"/>
  <c r="F217" i="1"/>
  <c r="F18" i="1" s="1"/>
  <c r="G217" i="1"/>
  <c r="G18" i="1" s="1"/>
  <c r="H201" i="5" l="1"/>
  <c r="H118" i="5"/>
  <c r="I21" i="5"/>
  <c r="H205" i="5"/>
  <c r="J205" i="5"/>
  <c r="J118" i="5"/>
  <c r="I23" i="5"/>
  <c r="I26" i="5"/>
  <c r="AT157" i="1"/>
  <c r="CC149" i="1"/>
  <c r="AJ157" i="1"/>
  <c r="GK153" i="1"/>
  <c r="AE157" i="1"/>
  <c r="AQ157" i="1"/>
  <c r="BZ149" i="1"/>
  <c r="CJ157" i="1"/>
  <c r="AG157" i="1"/>
  <c r="BY106" i="1"/>
  <c r="CI117" i="1"/>
  <c r="AP117" i="1"/>
  <c r="BB149" i="1"/>
  <c r="F170" i="1"/>
  <c r="AP157" i="1"/>
  <c r="BY149" i="1"/>
  <c r="CI157" i="1"/>
  <c r="CP155" i="1"/>
  <c r="O155" i="1" s="1"/>
  <c r="CY154" i="1"/>
  <c r="X154" i="1" s="1"/>
  <c r="CZ154" i="1"/>
  <c r="Y154" i="1" s="1"/>
  <c r="CP153" i="1"/>
  <c r="O153" i="1" s="1"/>
  <c r="AI157" i="1"/>
  <c r="AH157" i="1"/>
  <c r="CP152" i="1"/>
  <c r="O152" i="1" s="1"/>
  <c r="CY151" i="1"/>
  <c r="X151" i="1" s="1"/>
  <c r="AK157" i="1" s="1"/>
  <c r="AF157" i="1"/>
  <c r="CZ151" i="1"/>
  <c r="Y151" i="1" s="1"/>
  <c r="AS157" i="1"/>
  <c r="AO157" i="1"/>
  <c r="Q153" i="1"/>
  <c r="AD157" i="1" s="1"/>
  <c r="AJ106" i="1"/>
  <c r="W117" i="1"/>
  <c r="AQ117" i="1"/>
  <c r="BZ106" i="1"/>
  <c r="AH117" i="1"/>
  <c r="CY28" i="1"/>
  <c r="X28" i="1" s="1"/>
  <c r="CZ28" i="1"/>
  <c r="Y28" i="1" s="1"/>
  <c r="BD157" i="1"/>
  <c r="AB155" i="1"/>
  <c r="Q154" i="1"/>
  <c r="CP154" i="1" s="1"/>
  <c r="O154" i="1" s="1"/>
  <c r="AD153" i="1"/>
  <c r="AB153" i="1" s="1"/>
  <c r="AB151" i="1"/>
  <c r="BD106" i="1"/>
  <c r="F142" i="1"/>
  <c r="AX117" i="1"/>
  <c r="GM115" i="1"/>
  <c r="GO115" i="1"/>
  <c r="R114" i="1"/>
  <c r="GK114" i="1" s="1"/>
  <c r="CS114" i="1"/>
  <c r="AD114" i="1"/>
  <c r="CY112" i="1"/>
  <c r="X112" i="1" s="1"/>
  <c r="CZ112" i="1"/>
  <c r="Y112" i="1" s="1"/>
  <c r="AB111" i="1"/>
  <c r="CP110" i="1"/>
  <c r="O110" i="1" s="1"/>
  <c r="CB117" i="1"/>
  <c r="GK109" i="1"/>
  <c r="CY108" i="1"/>
  <c r="X108" i="1" s="1"/>
  <c r="CZ108" i="1"/>
  <c r="Y108" i="1" s="1"/>
  <c r="AS69" i="1"/>
  <c r="F91" i="1"/>
  <c r="CT35" i="1"/>
  <c r="S35" i="1"/>
  <c r="AB35" i="1"/>
  <c r="AG117" i="1"/>
  <c r="CY31" i="1"/>
  <c r="X31" i="1" s="1"/>
  <c r="CZ31" i="1"/>
  <c r="Y31" i="1" s="1"/>
  <c r="CY30" i="1"/>
  <c r="X30" i="1" s="1"/>
  <c r="CZ30" i="1"/>
  <c r="Y30" i="1" s="1"/>
  <c r="BC157" i="1"/>
  <c r="CZ155" i="1"/>
  <c r="Y155" i="1" s="1"/>
  <c r="Q155" i="1"/>
  <c r="CR114" i="1"/>
  <c r="AB114" i="1"/>
  <c r="Q114" i="1"/>
  <c r="CP114" i="1" s="1"/>
  <c r="O114" i="1" s="1"/>
  <c r="CD117" i="1"/>
  <c r="CJ117" i="1"/>
  <c r="BC106" i="1"/>
  <c r="CC69" i="1"/>
  <c r="AT74" i="1"/>
  <c r="P151" i="1"/>
  <c r="F130" i="1"/>
  <c r="BB106" i="1"/>
  <c r="S113" i="1"/>
  <c r="CT113" i="1"/>
  <c r="R110" i="1"/>
  <c r="GK110" i="1" s="1"/>
  <c r="CS110" i="1"/>
  <c r="AD110" i="1"/>
  <c r="AB110" i="1" s="1"/>
  <c r="S109" i="1"/>
  <c r="CT109" i="1"/>
  <c r="AJ74" i="1"/>
  <c r="AG26" i="1"/>
  <c r="T37" i="1"/>
  <c r="AJ37" i="1"/>
  <c r="CG157" i="1"/>
  <c r="CQ155" i="1"/>
  <c r="CT154" i="1"/>
  <c r="CS153" i="1"/>
  <c r="P112" i="1"/>
  <c r="CQ112" i="1"/>
  <c r="AB112" i="1"/>
  <c r="AI117" i="1"/>
  <c r="P108" i="1"/>
  <c r="CQ108" i="1"/>
  <c r="AB108" i="1"/>
  <c r="BA74" i="1"/>
  <c r="CJ69" i="1"/>
  <c r="AK74" i="1"/>
  <c r="AG74" i="1"/>
  <c r="AO117" i="1"/>
  <c r="Q113" i="1"/>
  <c r="CP113" i="1" s="1"/>
  <c r="O113" i="1" s="1"/>
  <c r="Q109" i="1"/>
  <c r="CP109" i="1" s="1"/>
  <c r="O109" i="1" s="1"/>
  <c r="CL106" i="1"/>
  <c r="CY72" i="1"/>
  <c r="X72" i="1" s="1"/>
  <c r="CZ72" i="1"/>
  <c r="Y72" i="1" s="1"/>
  <c r="BZ69" i="1"/>
  <c r="AQ74" i="1"/>
  <c r="AH74" i="1"/>
  <c r="BZ26" i="1"/>
  <c r="CG37" i="1"/>
  <c r="AQ37" i="1"/>
  <c r="CB37" i="1"/>
  <c r="Q112" i="1"/>
  <c r="R111" i="1"/>
  <c r="GK111" i="1" s="1"/>
  <c r="GM111" i="1" s="1"/>
  <c r="CQ109" i="1"/>
  <c r="Q108" i="1"/>
  <c r="CG74" i="1"/>
  <c r="AO74" i="1"/>
  <c r="CD69" i="1"/>
  <c r="AU74" i="1"/>
  <c r="AB71" i="1"/>
  <c r="FR71" i="1"/>
  <c r="CP71" i="1"/>
  <c r="O71" i="1" s="1"/>
  <c r="BD37" i="1"/>
  <c r="BY26" i="1"/>
  <c r="AP37" i="1"/>
  <c r="CP35" i="1"/>
  <c r="O35" i="1" s="1"/>
  <c r="Q34" i="1"/>
  <c r="R34" i="1"/>
  <c r="GK34" i="1" s="1"/>
  <c r="AD34" i="1"/>
  <c r="AB34" i="1" s="1"/>
  <c r="CR34" i="1"/>
  <c r="V74" i="1"/>
  <c r="AI69" i="1"/>
  <c r="P72" i="1"/>
  <c r="CQ72" i="1"/>
  <c r="AB72" i="1"/>
  <c r="CZ71" i="1"/>
  <c r="Y71" i="1" s="1"/>
  <c r="AL74" i="1" s="1"/>
  <c r="AF74" i="1"/>
  <c r="AZ26" i="1"/>
  <c r="F48" i="1"/>
  <c r="AH26" i="1"/>
  <c r="U37" i="1"/>
  <c r="CD26" i="1"/>
  <c r="AU37" i="1"/>
  <c r="CJ37" i="1"/>
  <c r="BD74" i="1"/>
  <c r="CS72" i="1"/>
  <c r="R72" i="1"/>
  <c r="BC37" i="1"/>
  <c r="V33" i="1"/>
  <c r="AI37" i="1" s="1"/>
  <c r="R33" i="1"/>
  <c r="GK33" i="1" s="1"/>
  <c r="CS33" i="1"/>
  <c r="S33" i="1"/>
  <c r="BC74" i="1"/>
  <c r="Q72" i="1"/>
  <c r="AD74" i="1" s="1"/>
  <c r="BB37" i="1"/>
  <c r="CP32" i="1"/>
  <c r="O32" i="1" s="1"/>
  <c r="BB74" i="1"/>
  <c r="AO37" i="1"/>
  <c r="S34" i="1"/>
  <c r="CT34" i="1"/>
  <c r="CP34" i="1"/>
  <c r="O34" i="1" s="1"/>
  <c r="AB33" i="1"/>
  <c r="P33" i="1"/>
  <c r="CY32" i="1"/>
  <c r="X32" i="1" s="1"/>
  <c r="CP30" i="1"/>
  <c r="O30" i="1" s="1"/>
  <c r="CS31" i="1"/>
  <c r="AB31" i="1"/>
  <c r="R31" i="1"/>
  <c r="GK31" i="1" s="1"/>
  <c r="CT30" i="1"/>
  <c r="CQ29" i="1"/>
  <c r="AD29" i="1"/>
  <c r="AB29" i="1" s="1"/>
  <c r="P29" i="1"/>
  <c r="CX4" i="3"/>
  <c r="Q31" i="1"/>
  <c r="CP31" i="1" s="1"/>
  <c r="O31" i="1" s="1"/>
  <c r="CS28" i="1"/>
  <c r="AB28" i="1"/>
  <c r="R28" i="1"/>
  <c r="CT32" i="1"/>
  <c r="CQ31" i="1"/>
  <c r="CS29" i="1"/>
  <c r="R29" i="1"/>
  <c r="GK29" i="1" s="1"/>
  <c r="Q28" i="1"/>
  <c r="AD37" i="1" s="1"/>
  <c r="CQ28" i="1"/>
  <c r="AD69" i="1" l="1"/>
  <c r="Q74" i="1"/>
  <c r="GM109" i="1"/>
  <c r="GO31" i="1"/>
  <c r="GM31" i="1"/>
  <c r="GP154" i="1"/>
  <c r="GM154" i="1"/>
  <c r="Q157" i="1"/>
  <c r="AD149" i="1"/>
  <c r="AI26" i="1"/>
  <c r="V37" i="1"/>
  <c r="GO114" i="1"/>
  <c r="GM114" i="1"/>
  <c r="GK28" i="1"/>
  <c r="AE37" i="1"/>
  <c r="GM30" i="1"/>
  <c r="GO30" i="1"/>
  <c r="CZ33" i="1"/>
  <c r="Y33" i="1" s="1"/>
  <c r="CY33" i="1"/>
  <c r="X33" i="1" s="1"/>
  <c r="BC26" i="1"/>
  <c r="F53" i="1"/>
  <c r="BC187" i="1"/>
  <c r="AL69" i="1"/>
  <c r="Y74" i="1"/>
  <c r="CG26" i="1"/>
  <c r="AX37" i="1"/>
  <c r="CY109" i="1"/>
  <c r="X109" i="1" s="1"/>
  <c r="GO109" i="1" s="1"/>
  <c r="CZ109" i="1"/>
  <c r="Y109" i="1" s="1"/>
  <c r="AF117" i="1"/>
  <c r="GO111" i="1"/>
  <c r="F127" i="1"/>
  <c r="AQ106" i="1"/>
  <c r="AK149" i="1"/>
  <c r="X157" i="1"/>
  <c r="GP153" i="1"/>
  <c r="GM153" i="1"/>
  <c r="GP155" i="1"/>
  <c r="GM155" i="1"/>
  <c r="AJ149" i="1"/>
  <c r="W157" i="1"/>
  <c r="CP29" i="1"/>
  <c r="O29" i="1" s="1"/>
  <c r="AC37" i="1"/>
  <c r="CP28" i="1"/>
  <c r="O28" i="1" s="1"/>
  <c r="BB26" i="1"/>
  <c r="F50" i="1"/>
  <c r="BB187" i="1"/>
  <c r="GK72" i="1"/>
  <c r="AE74" i="1"/>
  <c r="AU26" i="1"/>
  <c r="F56" i="1"/>
  <c r="V69" i="1"/>
  <c r="F97" i="1"/>
  <c r="BD26" i="1"/>
  <c r="F62" i="1"/>
  <c r="BD187" i="1"/>
  <c r="CG69" i="1"/>
  <c r="AX74" i="1"/>
  <c r="AC117" i="1"/>
  <c r="CP108" i="1"/>
  <c r="O108" i="1" s="1"/>
  <c r="CP112" i="1"/>
  <c r="O112" i="1" s="1"/>
  <c r="CY113" i="1"/>
  <c r="X113" i="1" s="1"/>
  <c r="GO113" i="1" s="1"/>
  <c r="CZ113" i="1"/>
  <c r="Y113" i="1" s="1"/>
  <c r="AT69" i="1"/>
  <c r="F92" i="1"/>
  <c r="BC149" i="1"/>
  <c r="F173" i="1"/>
  <c r="CY35" i="1"/>
  <c r="X35" i="1" s="1"/>
  <c r="CZ35" i="1"/>
  <c r="Y35" i="1" s="1"/>
  <c r="GO35" i="1" s="1"/>
  <c r="AL117" i="1"/>
  <c r="CB106" i="1"/>
  <c r="AS117" i="1"/>
  <c r="BD149" i="1"/>
  <c r="F182" i="1"/>
  <c r="F141" i="1"/>
  <c r="W106" i="1"/>
  <c r="AS149" i="1"/>
  <c r="F174" i="1"/>
  <c r="GM152" i="1"/>
  <c r="GP152" i="1"/>
  <c r="CI149" i="1"/>
  <c r="AZ157" i="1"/>
  <c r="AG149" i="1"/>
  <c r="T157" i="1"/>
  <c r="AQ149" i="1"/>
  <c r="F167" i="1"/>
  <c r="BB69" i="1"/>
  <c r="F87" i="1"/>
  <c r="AC157" i="1"/>
  <c r="CP151" i="1"/>
  <c r="O151" i="1" s="1"/>
  <c r="CP33" i="1"/>
  <c r="O33" i="1" s="1"/>
  <c r="CZ34" i="1"/>
  <c r="Y34" i="1" s="1"/>
  <c r="CY34" i="1"/>
  <c r="X34" i="1" s="1"/>
  <c r="AK37" i="1" s="1"/>
  <c r="GM71" i="1"/>
  <c r="AB74" i="1"/>
  <c r="F93" i="1"/>
  <c r="AU69" i="1"/>
  <c r="AD117" i="1"/>
  <c r="CB26" i="1"/>
  <c r="AS37" i="1"/>
  <c r="AH69" i="1"/>
  <c r="U74" i="1"/>
  <c r="F121" i="1"/>
  <c r="AO106" i="1"/>
  <c r="BA69" i="1"/>
  <c r="F94" i="1"/>
  <c r="V117" i="1"/>
  <c r="AI106" i="1"/>
  <c r="AX157" i="1"/>
  <c r="CG149" i="1"/>
  <c r="W74" i="1"/>
  <c r="AJ69" i="1"/>
  <c r="AU117" i="1"/>
  <c r="CD106" i="1"/>
  <c r="AK117" i="1"/>
  <c r="GO110" i="1"/>
  <c r="GM110" i="1"/>
  <c r="AX106" i="1"/>
  <c r="F124" i="1"/>
  <c r="AF37" i="1"/>
  <c r="AH106" i="1"/>
  <c r="U117" i="1"/>
  <c r="AL157" i="1"/>
  <c r="U157" i="1"/>
  <c r="AH149" i="1"/>
  <c r="F126" i="1"/>
  <c r="AP106" i="1"/>
  <c r="CJ149" i="1"/>
  <c r="BA157" i="1"/>
  <c r="AE149" i="1"/>
  <c r="R157" i="1"/>
  <c r="GO32" i="1"/>
  <c r="GM32" i="1"/>
  <c r="CJ26" i="1"/>
  <c r="BA37" i="1"/>
  <c r="AO69" i="1"/>
  <c r="F78" i="1"/>
  <c r="AK69" i="1"/>
  <c r="X74" i="1"/>
  <c r="T26" i="1"/>
  <c r="F58" i="1"/>
  <c r="CJ106" i="1"/>
  <c r="BA117" i="1"/>
  <c r="F161" i="1"/>
  <c r="AO149" i="1"/>
  <c r="AD26" i="1"/>
  <c r="Q37" i="1"/>
  <c r="AO26" i="1"/>
  <c r="F41" i="1"/>
  <c r="AO187" i="1"/>
  <c r="F90" i="1"/>
  <c r="BC69" i="1"/>
  <c r="F99" i="1"/>
  <c r="BD69" i="1"/>
  <c r="U26" i="1"/>
  <c r="F59" i="1"/>
  <c r="U187" i="1"/>
  <c r="S74" i="1"/>
  <c r="AF69" i="1"/>
  <c r="FR72" i="1"/>
  <c r="BY74" i="1" s="1"/>
  <c r="CP72" i="1"/>
  <c r="O72" i="1" s="1"/>
  <c r="GM72" i="1" s="1"/>
  <c r="AP26" i="1"/>
  <c r="F46" i="1"/>
  <c r="AC74" i="1"/>
  <c r="AQ26" i="1"/>
  <c r="F47" i="1"/>
  <c r="AQ187" i="1"/>
  <c r="AQ69" i="1"/>
  <c r="F84" i="1"/>
  <c r="AG69" i="1"/>
  <c r="T74" i="1"/>
  <c r="T187" i="1" s="1"/>
  <c r="AJ26" i="1"/>
  <c r="W37" i="1"/>
  <c r="AG106" i="1"/>
  <c r="T117" i="1"/>
  <c r="AE117" i="1"/>
  <c r="AL37" i="1"/>
  <c r="AF149" i="1"/>
  <c r="S157" i="1"/>
  <c r="AI149" i="1"/>
  <c r="V157" i="1"/>
  <c r="AP149" i="1"/>
  <c r="F166" i="1"/>
  <c r="AZ117" i="1"/>
  <c r="CI106" i="1"/>
  <c r="AT149" i="1"/>
  <c r="F175" i="1"/>
  <c r="AK26" i="1" l="1"/>
  <c r="X37" i="1"/>
  <c r="T22" i="1"/>
  <c r="T217" i="1"/>
  <c r="F208" i="1"/>
  <c r="BY69" i="1"/>
  <c r="AP74" i="1"/>
  <c r="CI74" i="1"/>
  <c r="AL26" i="1"/>
  <c r="Y37" i="1"/>
  <c r="F89" i="1"/>
  <c r="S69" i="1"/>
  <c r="AL149" i="1"/>
  <c r="Y157" i="1"/>
  <c r="O74" i="1"/>
  <c r="AB69" i="1"/>
  <c r="AF106" i="1"/>
  <c r="S117" i="1"/>
  <c r="U22" i="1"/>
  <c r="U217" i="1"/>
  <c r="F209" i="1"/>
  <c r="U106" i="1"/>
  <c r="F139" i="1"/>
  <c r="U69" i="1"/>
  <c r="F96" i="1"/>
  <c r="AD106" i="1"/>
  <c r="Q117" i="1"/>
  <c r="CA74" i="1"/>
  <c r="CH157" i="1"/>
  <c r="CE157" i="1"/>
  <c r="CF157" i="1"/>
  <c r="AC149" i="1"/>
  <c r="P157" i="1"/>
  <c r="GM34" i="1"/>
  <c r="T149" i="1"/>
  <c r="F178" i="1"/>
  <c r="AS106" i="1"/>
  <c r="F134" i="1"/>
  <c r="GM108" i="1"/>
  <c r="AB117" i="1"/>
  <c r="GO108" i="1"/>
  <c r="BD22" i="1"/>
  <c r="BD217" i="1"/>
  <c r="F212" i="1"/>
  <c r="R74" i="1"/>
  <c r="AE69" i="1"/>
  <c r="W149" i="1"/>
  <c r="F181" i="1"/>
  <c r="Y69" i="1"/>
  <c r="F101" i="1"/>
  <c r="F169" i="1"/>
  <c r="Q149" i="1"/>
  <c r="F180" i="1"/>
  <c r="V149" i="1"/>
  <c r="AK106" i="1"/>
  <c r="X117" i="1"/>
  <c r="V106" i="1"/>
  <c r="F140" i="1"/>
  <c r="GM112" i="1"/>
  <c r="GO112" i="1"/>
  <c r="AE106" i="1"/>
  <c r="R117" i="1"/>
  <c r="AQ22" i="1"/>
  <c r="F197" i="1"/>
  <c r="AQ217" i="1"/>
  <c r="BA149" i="1"/>
  <c r="F177" i="1"/>
  <c r="AU106" i="1"/>
  <c r="F136" i="1"/>
  <c r="F164" i="1"/>
  <c r="AX149" i="1"/>
  <c r="GM35" i="1"/>
  <c r="GM33" i="1"/>
  <c r="GO33" i="1"/>
  <c r="GO34" i="1"/>
  <c r="CH117" i="1"/>
  <c r="AC106" i="1"/>
  <c r="P117" i="1"/>
  <c r="CE117" i="1"/>
  <c r="CF117" i="1"/>
  <c r="GM28" i="1"/>
  <c r="GO28" i="1"/>
  <c r="AB37" i="1"/>
  <c r="AE26" i="1"/>
  <c r="R37" i="1"/>
  <c r="V26" i="1"/>
  <c r="F60" i="1"/>
  <c r="V187" i="1"/>
  <c r="GM113" i="1"/>
  <c r="Q69" i="1"/>
  <c r="F86" i="1"/>
  <c r="W26" i="1"/>
  <c r="F61" i="1"/>
  <c r="W187" i="1"/>
  <c r="AO22" i="1"/>
  <c r="F191" i="1"/>
  <c r="AO217" i="1"/>
  <c r="F100" i="1"/>
  <c r="X69" i="1"/>
  <c r="BA26" i="1"/>
  <c r="F57" i="1"/>
  <c r="BA187" i="1"/>
  <c r="R149" i="1"/>
  <c r="F171" i="1"/>
  <c r="W69" i="1"/>
  <c r="F98" i="1"/>
  <c r="GP151" i="1"/>
  <c r="CD157" i="1" s="1"/>
  <c r="AB157" i="1"/>
  <c r="GM151" i="1"/>
  <c r="CA157" i="1" s="1"/>
  <c r="GM29" i="1"/>
  <c r="GO29" i="1"/>
  <c r="AZ106" i="1"/>
  <c r="F128" i="1"/>
  <c r="AC69" i="1"/>
  <c r="CH74" i="1"/>
  <c r="P74" i="1"/>
  <c r="CE74" i="1"/>
  <c r="CF74" i="1"/>
  <c r="S149" i="1"/>
  <c r="F172" i="1"/>
  <c r="T106" i="1"/>
  <c r="F138" i="1"/>
  <c r="F95" i="1"/>
  <c r="T69" i="1"/>
  <c r="Q26" i="1"/>
  <c r="F49" i="1"/>
  <c r="Q187" i="1"/>
  <c r="F137" i="1"/>
  <c r="BA106" i="1"/>
  <c r="U149" i="1"/>
  <c r="F179" i="1"/>
  <c r="AF26" i="1"/>
  <c r="S37" i="1"/>
  <c r="AS26" i="1"/>
  <c r="F54" i="1"/>
  <c r="AS187" i="1"/>
  <c r="AZ149" i="1"/>
  <c r="F168" i="1"/>
  <c r="AL106" i="1"/>
  <c r="Y117" i="1"/>
  <c r="F81" i="1"/>
  <c r="AX69" i="1"/>
  <c r="BB22" i="1"/>
  <c r="F200" i="1"/>
  <c r="BB217" i="1"/>
  <c r="AC26" i="1"/>
  <c r="CF37" i="1"/>
  <c r="CH37" i="1"/>
  <c r="P37" i="1"/>
  <c r="CE37" i="1"/>
  <c r="X149" i="1"/>
  <c r="F183" i="1"/>
  <c r="AX26" i="1"/>
  <c r="F44" i="1"/>
  <c r="AX187" i="1"/>
  <c r="BC22" i="1"/>
  <c r="F203" i="1"/>
  <c r="BC217" i="1"/>
  <c r="CF26" i="1" l="1"/>
  <c r="AW37" i="1"/>
  <c r="CF106" i="1"/>
  <c r="AW117" i="1"/>
  <c r="CA69" i="1"/>
  <c r="AR74" i="1"/>
  <c r="U18" i="1"/>
  <c r="F239" i="1"/>
  <c r="CE26" i="1"/>
  <c r="AV37" i="1"/>
  <c r="CF69" i="1"/>
  <c r="AW74" i="1"/>
  <c r="BA22" i="1"/>
  <c r="F207" i="1"/>
  <c r="BA217" i="1"/>
  <c r="W22" i="1"/>
  <c r="F211" i="1"/>
  <c r="W217" i="1"/>
  <c r="CC37" i="1"/>
  <c r="AV117" i="1"/>
  <c r="CE106" i="1"/>
  <c r="BD18" i="1"/>
  <c r="F242" i="1"/>
  <c r="CA117" i="1"/>
  <c r="CF149" i="1"/>
  <c r="AW157" i="1"/>
  <c r="F129" i="1"/>
  <c r="Q106" i="1"/>
  <c r="O69" i="1"/>
  <c r="F76" i="1"/>
  <c r="AP69" i="1"/>
  <c r="F83" i="1"/>
  <c r="AP187" i="1"/>
  <c r="CD149" i="1"/>
  <c r="AU157" i="1"/>
  <c r="X106" i="1"/>
  <c r="F143" i="1"/>
  <c r="T18" i="1"/>
  <c r="F238" i="1"/>
  <c r="BC18" i="1"/>
  <c r="F233" i="1"/>
  <c r="P26" i="1"/>
  <c r="F40" i="1"/>
  <c r="P187" i="1"/>
  <c r="S26" i="1"/>
  <c r="F52" i="1"/>
  <c r="S187" i="1"/>
  <c r="CA149" i="1"/>
  <c r="AR157" i="1"/>
  <c r="AO18" i="1"/>
  <c r="F221" i="1"/>
  <c r="R26" i="1"/>
  <c r="F51" i="1"/>
  <c r="R187" i="1"/>
  <c r="CA37" i="1"/>
  <c r="P106" i="1"/>
  <c r="F120" i="1"/>
  <c r="R106" i="1"/>
  <c r="F131" i="1"/>
  <c r="CE149" i="1"/>
  <c r="AV157" i="1"/>
  <c r="S106" i="1"/>
  <c r="F132" i="1"/>
  <c r="F184" i="1"/>
  <c r="Y149" i="1"/>
  <c r="Y26" i="1"/>
  <c r="F64" i="1"/>
  <c r="Y187" i="1"/>
  <c r="X26" i="1"/>
  <c r="F63" i="1"/>
  <c r="X187" i="1"/>
  <c r="AX22" i="1"/>
  <c r="AX217" i="1"/>
  <c r="F194" i="1"/>
  <c r="Q22" i="1"/>
  <c r="F199" i="1"/>
  <c r="Q217" i="1"/>
  <c r="CH69" i="1"/>
  <c r="AY74" i="1"/>
  <c r="AB26" i="1"/>
  <c r="O37" i="1"/>
  <c r="AY117" i="1"/>
  <c r="CH106" i="1"/>
  <c r="AB106" i="1"/>
  <c r="O117" i="1"/>
  <c r="CI69" i="1"/>
  <c r="AZ74" i="1"/>
  <c r="BB18" i="1"/>
  <c r="F230" i="1"/>
  <c r="CE69" i="1"/>
  <c r="AV74" i="1"/>
  <c r="CH26" i="1"/>
  <c r="AY37" i="1"/>
  <c r="Y106" i="1"/>
  <c r="F144" i="1"/>
  <c r="AS22" i="1"/>
  <c r="F204" i="1"/>
  <c r="E16" i="2" s="1"/>
  <c r="AS217" i="1"/>
  <c r="F77" i="1"/>
  <c r="P69" i="1"/>
  <c r="AB149" i="1"/>
  <c r="O157" i="1"/>
  <c r="V22" i="1"/>
  <c r="V217" i="1"/>
  <c r="F210" i="1"/>
  <c r="AQ18" i="1"/>
  <c r="F227" i="1"/>
  <c r="R69" i="1"/>
  <c r="F88" i="1"/>
  <c r="CC117" i="1"/>
  <c r="P149" i="1"/>
  <c r="F160" i="1"/>
  <c r="AY157" i="1"/>
  <c r="CH149" i="1"/>
  <c r="AW106" i="1" l="1"/>
  <c r="F123" i="1"/>
  <c r="F79" i="1"/>
  <c r="AV69" i="1"/>
  <c r="CA26" i="1"/>
  <c r="AR37" i="1"/>
  <c r="S22" i="1"/>
  <c r="S217" i="1"/>
  <c r="F202" i="1"/>
  <c r="J16" i="2" s="1"/>
  <c r="J18" i="2" s="1"/>
  <c r="AU149" i="1"/>
  <c r="F176" i="1"/>
  <c r="AU187" i="1"/>
  <c r="CC26" i="1"/>
  <c r="AT37" i="1"/>
  <c r="BA18" i="1"/>
  <c r="F237" i="1"/>
  <c r="V18" i="1"/>
  <c r="F240" i="1"/>
  <c r="Y22" i="1"/>
  <c r="Y217" i="1"/>
  <c r="F214" i="1"/>
  <c r="P22" i="1"/>
  <c r="F190" i="1"/>
  <c r="P217" i="1"/>
  <c r="AV106" i="1"/>
  <c r="F122" i="1"/>
  <c r="F82" i="1"/>
  <c r="AY69" i="1"/>
  <c r="CC106" i="1"/>
  <c r="AT117" i="1"/>
  <c r="O149" i="1"/>
  <c r="F159" i="1"/>
  <c r="AS18" i="1"/>
  <c r="F234" i="1"/>
  <c r="F125" i="1"/>
  <c r="AY106" i="1"/>
  <c r="R22" i="1"/>
  <c r="R217" i="1"/>
  <c r="F201" i="1"/>
  <c r="F163" i="1"/>
  <c r="AW149" i="1"/>
  <c r="W18" i="1"/>
  <c r="F241" i="1"/>
  <c r="AV26" i="1"/>
  <c r="F42" i="1"/>
  <c r="AV187" i="1"/>
  <c r="F102" i="1"/>
  <c r="AR69" i="1"/>
  <c r="AW26" i="1"/>
  <c r="F43" i="1"/>
  <c r="AW187" i="1"/>
  <c r="AR117" i="1"/>
  <c r="CA106" i="1"/>
  <c r="AW69" i="1"/>
  <c r="F80" i="1"/>
  <c r="F85" i="1"/>
  <c r="AZ69" i="1"/>
  <c r="AZ187" i="1"/>
  <c r="X22" i="1"/>
  <c r="F213" i="1"/>
  <c r="X217" i="1"/>
  <c r="AY149" i="1"/>
  <c r="F165" i="1"/>
  <c r="E18" i="2"/>
  <c r="AY26" i="1"/>
  <c r="F45" i="1"/>
  <c r="AY187" i="1"/>
  <c r="F119" i="1"/>
  <c r="O106" i="1"/>
  <c r="O26" i="1"/>
  <c r="F39" i="1"/>
  <c r="O187" i="1"/>
  <c r="Q18" i="1"/>
  <c r="F229" i="1"/>
  <c r="AX18" i="1"/>
  <c r="F224" i="1"/>
  <c r="AV149" i="1"/>
  <c r="F162" i="1"/>
  <c r="AR149" i="1"/>
  <c r="F185" i="1"/>
  <c r="AP22" i="1"/>
  <c r="AP217" i="1"/>
  <c r="F196" i="1"/>
  <c r="G16" i="2" s="1"/>
  <c r="G18" i="2" s="1"/>
  <c r="AR106" i="1" l="1"/>
  <c r="F145" i="1"/>
  <c r="AU22" i="1"/>
  <c r="AU217" i="1"/>
  <c r="F206" i="1"/>
  <c r="H16" i="2" s="1"/>
  <c r="H18" i="2" s="1"/>
  <c r="AW22" i="1"/>
  <c r="AW217" i="1"/>
  <c r="F193" i="1"/>
  <c r="Y18" i="1"/>
  <c r="F244" i="1"/>
  <c r="AZ22" i="1"/>
  <c r="AZ217" i="1"/>
  <c r="F198" i="1"/>
  <c r="AV22" i="1"/>
  <c r="AV217" i="1"/>
  <c r="F192" i="1"/>
  <c r="R18" i="1"/>
  <c r="F231" i="1"/>
  <c r="AT106" i="1"/>
  <c r="F135" i="1"/>
  <c r="AT26" i="1"/>
  <c r="F55" i="1"/>
  <c r="AT187" i="1"/>
  <c r="AR26" i="1"/>
  <c r="F65" i="1"/>
  <c r="AR187" i="1"/>
  <c r="AY22" i="1"/>
  <c r="F195" i="1"/>
  <c r="AY217" i="1"/>
  <c r="P18" i="1"/>
  <c r="F220" i="1"/>
  <c r="S18" i="1"/>
  <c r="F232" i="1"/>
  <c r="AP18" i="1"/>
  <c r="F226" i="1"/>
  <c r="O22" i="1"/>
  <c r="F189" i="1"/>
  <c r="O217" i="1"/>
  <c r="X18" i="1"/>
  <c r="F243" i="1"/>
  <c r="AZ18" i="1" l="1"/>
  <c r="F228" i="1"/>
  <c r="AT22" i="1"/>
  <c r="F205" i="1"/>
  <c r="F16" i="2" s="1"/>
  <c r="AT217" i="1"/>
  <c r="AV18" i="1"/>
  <c r="F222" i="1"/>
  <c r="AW18" i="1"/>
  <c r="F223" i="1"/>
  <c r="O18" i="1"/>
  <c r="F219" i="1"/>
  <c r="AR22" i="1"/>
  <c r="F215" i="1"/>
  <c r="AR217" i="1"/>
  <c r="AU18" i="1"/>
  <c r="F236" i="1"/>
  <c r="AY18" i="1"/>
  <c r="F225" i="1"/>
  <c r="F18" i="2" l="1"/>
  <c r="I16" i="2"/>
  <c r="I18" i="2" s="1"/>
  <c r="AR18" i="1"/>
  <c r="F245" i="1"/>
  <c r="AT18" i="1"/>
  <c r="F235" i="1"/>
</calcChain>
</file>

<file path=xl/sharedStrings.xml><?xml version="1.0" encoding="utf-8"?>
<sst xmlns="http://schemas.openxmlformats.org/spreadsheetml/2006/main" count="2251" uniqueCount="260">
  <si>
    <t>Smeta.RU  (495) 974-1589</t>
  </si>
  <si>
    <t>_PS_</t>
  </si>
  <si>
    <t>Smeta.RU</t>
  </si>
  <si>
    <t/>
  </si>
  <si>
    <t>Телемеханика БРТП</t>
  </si>
  <si>
    <t>Сметные нормы списания</t>
  </si>
  <si>
    <t>Коды ОКП для ТСН-2001 МГЭ</t>
  </si>
  <si>
    <t>ТСН-2001 (МГЭ) - Новое строительство</t>
  </si>
  <si>
    <t>Типовой расчет для ТСН-2001 МГЭ, Новая методика с выпуска доп. 43 (Строительство), Доп 63</t>
  </si>
  <si>
    <t>Территориальные сметные нормативы для Москвы ТСН-2001 (МГЭ)</t>
  </si>
  <si>
    <t>Поправки для ТСН-2001 от 20.01.2022 г. доп.63</t>
  </si>
  <si>
    <t>Территориальные сметные нормативы для Москвы (ТСН-2001)</t>
  </si>
  <si>
    <t>ТЕР</t>
  </si>
  <si>
    <t>Новая локальная смета</t>
  </si>
  <si>
    <t>Новый раздел</t>
  </si>
  <si>
    <t>Монтажные работы</t>
  </si>
  <si>
    <t>1</t>
  </si>
  <si>
    <t>4.8-66-1</t>
  </si>
  <si>
    <t>Шкаф управления или регулирования</t>
  </si>
  <si>
    <t>1 ШКАФ</t>
  </si>
  <si>
    <t>ТСН-2001.4. Доп. 1-42. Сб. 8, т. 66, поз. 1</t>
  </si>
  <si>
    <t>Монтаж оборудования</t>
  </si>
  <si>
    <t>ТСН-2001.4-8. 8-28...8-72</t>
  </si>
  <si>
    <t>ТСН-2001.4-8-2</t>
  </si>
  <si>
    <t>2</t>
  </si>
  <si>
    <t>4.10-81-4</t>
  </si>
  <si>
    <t>Извещатели ОС автоматические, контактный, магнито-контактный на открывание окон, дверей</t>
  </si>
  <si>
    <t>1  ШТ.</t>
  </si>
  <si>
    <t>ТСН-2001.4. Доп. 1-42. Сб. 10, т. 81, поз. 4</t>
  </si>
  <si>
    <t>ТСН-2001.4-10. 10-1...10-91</t>
  </si>
  <si>
    <t>ТСН-2001.4-10-1</t>
  </si>
  <si>
    <t>3</t>
  </si>
  <si>
    <t>4.8-80-1</t>
  </si>
  <si>
    <t>Кабели до 35 кВ в проложенных трубах, блоках и коробах, кабель, масса 1 м, до 1 кг</t>
  </si>
  <si>
    <t>100 М КАБЕЛЯ</t>
  </si>
  <si>
    <t>ТСН-2001.4. Доп. 1-42. Сб. 8, т. 80, поз. 1</t>
  </si>
  <si>
    <t>ТСН-2001.4-8. 8-73...8-80</t>
  </si>
  <si>
    <t>ТСН-2001.4-8-3</t>
  </si>
  <si>
    <t>4</t>
  </si>
  <si>
    <t>4.8-76-1</t>
  </si>
  <si>
    <t>Присоединение к зажимам жил проводов или кабелей, провод или кабель, сечение до 2,5 мм2</t>
  </si>
  <si>
    <t>100 шт.</t>
  </si>
  <si>
    <t>ТСН-2001.4. Доп. 1-42. Сб. 8, т. 76, поз. 1</t>
  </si>
  <si>
    <t>5</t>
  </si>
  <si>
    <t>4.8-161-1</t>
  </si>
  <si>
    <t>Провода и кабели в лотках, провод, сечением до 6 мм2</t>
  </si>
  <si>
    <t>100 м</t>
  </si>
  <si>
    <t>ТСН-2001.4. Доп. 1-42. Сб. 8, т. 161, поз. 1</t>
  </si>
  <si>
    <t>ТСН-2001.4-8. 8-155...8-184</t>
  </si>
  <si>
    <t>ТСН-2001.4-8-16</t>
  </si>
  <si>
    <t>6</t>
  </si>
  <si>
    <t>4.8-187-10</t>
  </si>
  <si>
    <t>Проводник заземляющий из медного изолированного провода сечением 25 мм2 открыто по строительным основаниям</t>
  </si>
  <si>
    <t>ТСН-2001.4. Доп. 1-42. Сб. 8, т. 187, поз. 10</t>
  </si>
  <si>
    <t>ТСН-2001.4-8. 8-185...8-187</t>
  </si>
  <si>
    <t>ТСН-2001.4-8-17</t>
  </si>
  <si>
    <t>7</t>
  </si>
  <si>
    <t>4.10-145-15</t>
  </si>
  <si>
    <t>Настройка синхронных цифровых систем передачи, настройка системы контроля и управления, конфигурация и настройка сетевых компонентов (мост, маршрутизатор, модем и т.п.)</t>
  </si>
  <si>
    <t>ТСН-2001.4. Доп. 1-42. Сб. 10, т. 145, поз. 15</t>
  </si>
  <si>
    <t>ТСН-2001.4-10. 10-140...10-152</t>
  </si>
  <si>
    <t>ТСН-2001.4-10-17</t>
  </si>
  <si>
    <t>8</t>
  </si>
  <si>
    <t>4.10-145-10</t>
  </si>
  <si>
    <t>Настройка синхронных цифровых систем передачи, настройка простых сетевых трактов 2 Мбит/сек. или 34 Мбит/сек., основной</t>
  </si>
  <si>
    <t>1 тракт</t>
  </si>
  <si>
    <t>ТСН-2001.4. Доп. 1-42. Сб. 10, т. 145, поз. 10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</si>
  <si>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</si>
  <si>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</si>
  <si>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</si>
  <si>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</si>
  <si>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</si>
  <si>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</si>
  <si>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</si>
  <si>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</si>
  <si>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</si>
  <si>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</si>
  <si>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</si>
  <si>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</si>
  <si>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</si>
  <si>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</si>
  <si>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</si>
  <si>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</si>
  <si>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</si>
  <si>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</si>
  <si>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</si>
  <si>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</si>
  <si>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</si>
  <si>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</si>
  <si>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</si>
  <si>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</si>
  <si>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</si>
  <si>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</si>
  <si>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</si>
  <si>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</si>
  <si>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</si>
  <si>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</si>
  <si>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</si>
  <si>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</si>
  <si>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</si>
  <si>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</si>
  <si>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</si>
  <si>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</si>
  <si>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</si>
  <si>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</si>
  <si>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</si>
  <si>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</si>
  <si>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</si>
  <si>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</si>
  <si>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</si>
  <si>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</si>
  <si>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</si>
  <si>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</si>
  <si>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</si>
  <si>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</si>
  <si>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</si>
  <si>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</si>
  <si>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</si>
  <si>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</si>
  <si>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</si>
  <si>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</si>
  <si>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Оборудование</t>
  </si>
  <si>
    <t>9</t>
  </si>
  <si>
    <t>ТКП</t>
  </si>
  <si>
    <t>Комплект ШС ТМ "TOPAZ КП РП HVD GPRS/CPC" с ПО "АРМ-Д-КП-TOPAZ"</t>
  </si>
  <si>
    <t>шт.</t>
  </si>
  <si>
    <t>Сметная стоимость оборудования</t>
  </si>
  <si>
    <t>ТСН-2001.13-1.</t>
  </si>
  <si>
    <t>ТСН-2001.13-1-1</t>
  </si>
  <si>
    <t>[593 480 /  5,14] +  3% Трансп +  1,2% Заг.скл</t>
  </si>
  <si>
    <t>1,2</t>
  </si>
  <si>
    <t>12</t>
  </si>
  <si>
    <t>Комплект монтажный для шкафа ТМ</t>
  </si>
  <si>
    <t>[16 065 /  5,14] +  3% Трансп +  1,2% Заг.скл</t>
  </si>
  <si>
    <t>Материалы</t>
  </si>
  <si>
    <t>1.23-8-152</t>
  </si>
  <si>
    <t>Кабели силовые с медными жилами, с изоляцией и оболочкой из поливинилхлоридного пластиката, без защитного покрова, напряжение 1000 В, марка ВВГ, число жил и сечение 3х1,5 мм2</t>
  </si>
  <si>
    <t>км</t>
  </si>
  <si>
    <t>ТСН-2001.1. Доп. 1-42. Р. 23, о. 8, поз. 152</t>
  </si>
  <si>
    <t>Материалы монтажные</t>
  </si>
  <si>
    <t>ТСН-2001.1 Материалы монтажные</t>
  </si>
  <si>
    <t>ТСН-2001.1-2</t>
  </si>
  <si>
    <t>13</t>
  </si>
  <si>
    <t>1.23-6-67</t>
  </si>
  <si>
    <t>Кабели малогабаритные с гибкими медными жилами с полиэтиленовой изоляцией в поливинилхлоридной оболочке, марка КМПВ, напряжение до 1000 В, число жил и сечение 7х1,5 мм2</t>
  </si>
  <si>
    <t>ТСН-2001.1. Доп. 1-42. Р. 23, о. 6, поз. 67</t>
  </si>
  <si>
    <t>14</t>
  </si>
  <si>
    <t>1.23-4-351</t>
  </si>
  <si>
    <t>Кабель телефонный монтажный с медными жилами (витая пара) в поливинилхлоридной изоляции, с электростатическим экраном, в оболочке из трудновоспламеняющегося ПВХ пластиката, число жил и сечение 4х2х0,8 мм2</t>
  </si>
  <si>
    <t>ТСН-2001.1 Доп. 54, Р. 23, о. 4, поз. 351</t>
  </si>
  <si>
    <t>15</t>
  </si>
  <si>
    <t>1.23-13-94</t>
  </si>
  <si>
    <t>Провода силовые с медными жилами в поливинилхлоридной изоляции, марка ПВ3, номинальное напряжение до 450 В, число жил и сечение 1х1,5 мм2</t>
  </si>
  <si>
    <t>ТСН-2001.1. Доп. 1-42. Р. 23, о. 13, поз. 94</t>
  </si>
  <si>
    <t>16</t>
  </si>
  <si>
    <t>1.23-13-95</t>
  </si>
  <si>
    <t>Провода силовые с медными жилами в поливинилхлоридной изоляции, марка ПВ3, номинальное напряжение до 450 В, число жил и сечение 1х2,5 мм2</t>
  </si>
  <si>
    <t>ТСН-2001.1. Доп. 1-42. Р. 23, о. 13, поз. 95</t>
  </si>
  <si>
    <t>17</t>
  </si>
  <si>
    <t>1.23-13-101</t>
  </si>
  <si>
    <t>Провода силовые с медными жилами в поливинилхлоридной изоляции, марка ПВ3, номинальное напряжение до 450 В, число жил и сечение 1х25 мм2</t>
  </si>
  <si>
    <t>ТСН-2001.1. Доп. 1-42. Р. 23, о. 13, поз. 101</t>
  </si>
  <si>
    <t>18</t>
  </si>
  <si>
    <t>1.21-5-1144</t>
  </si>
  <si>
    <t>Выключатели автоматические, на ток до 63 А, тип ВА 47-29М, трехполюсные</t>
  </si>
  <si>
    <t>ТСН-2001.1. Доп. 1-42. Р. 21, о. 5, поз. 1144</t>
  </si>
  <si>
    <t>19</t>
  </si>
  <si>
    <t>1.14-2-66</t>
  </si>
  <si>
    <t>Извещатели охранные магнитоконтактные для металлических конструкций, корпус пластмассовый, тип ИО-102-20Б2П, ИО-102-20А2П</t>
  </si>
  <si>
    <t>ТСН-2001.1. Доп. 1-42. Р. 14, о. 2, поз. 66</t>
  </si>
  <si>
    <t>Пусконаладочные работы</t>
  </si>
  <si>
    <t>5.2-23-2</t>
  </si>
  <si>
    <t>Устройство телемеханики на стороне пункта управления</t>
  </si>
  <si>
    <t>1 устройство</t>
  </si>
  <si>
    <t>ТСН-2001.5. Доп. 1-42. Сб. 2, т. 23, поз. 2</t>
  </si>
  <si>
    <t>Поправка: ТСН-2001.5. р2. тб1. п. 6  Наименование: В электроустановках, находящихся под напряжением: без оформления наряда-допуска</t>
  </si>
  <si>
    <t>)*1,2</t>
  </si>
  <si>
    <t>ТСН-2001.5-2. 2-1...2-32</t>
  </si>
  <si>
    <t>ТСН-2001.5-2-1</t>
  </si>
  <si>
    <t>Поправка: ТСН-2001.5. р2. тб1. п. 6</t>
  </si>
  <si>
    <t>20</t>
  </si>
  <si>
    <t>5.2-28-1</t>
  </si>
  <si>
    <t>Датчик вызванного телеизмерения в схеме телеизмерения по вызову</t>
  </si>
  <si>
    <t>1 датчик/устройство</t>
  </si>
  <si>
    <t>ТСН-2001.5. Доп. 1-42. Сб. 2, т. 28, поз. 1</t>
  </si>
  <si>
    <t>21</t>
  </si>
  <si>
    <t>5.2-26-2</t>
  </si>
  <si>
    <t>Схема аварийной сигнализации с количеством датчиков до 10</t>
  </si>
  <si>
    <t>1 схема</t>
  </si>
  <si>
    <t>ТСН-2001.5. Доп. 1-42. Сб. 2, т. 26, поз. 2</t>
  </si>
  <si>
    <t>22</t>
  </si>
  <si>
    <t>5.2-24-2</t>
  </si>
  <si>
    <t>Накладка цепей телеуправления, телерегулирования, вызова телеизмерения</t>
  </si>
  <si>
    <t>1 ЦEПЬ</t>
  </si>
  <si>
    <t>ТСН-2001.5. Доп. 1-42. Сб. 2, т. 24, поз. 2</t>
  </si>
  <si>
    <t>23</t>
  </si>
  <si>
    <t>5.2-32-1</t>
  </si>
  <si>
    <t>Проверка всего технологического комплекса в режимах работы и контроля, сдача в эксплуатацию</t>
  </si>
  <si>
    <t>1 комплекс</t>
  </si>
  <si>
    <t>ТСН-2001.5. Доп. 1-42. Сб. 2, т. 32, поз. 1</t>
  </si>
  <si>
    <t>Уровень цен</t>
  </si>
  <si>
    <t>Сборник индексов</t>
  </si>
  <si>
    <t>Коэффициенты к ТСН-2001 МГЭ</t>
  </si>
  <si>
    <t>184</t>
  </si>
  <si>
    <t>_OBSM_</t>
  </si>
  <si>
    <t>9999990008</t>
  </si>
  <si>
    <t>Трудозатраты рабочих</t>
  </si>
  <si>
    <t>чел.-ч.</t>
  </si>
  <si>
    <t>"СОГЛАСОВАНО"</t>
  </si>
  <si>
    <t>"УТВЕРЖДАЮ"</t>
  </si>
  <si>
    <t>Форма № 4б</t>
  </si>
  <si>
    <t>"_____"________________ 2022 г.</t>
  </si>
  <si>
    <t>(наименование стройки и/или объекта)</t>
  </si>
  <si>
    <t>(наименование работ и затрат)</t>
  </si>
  <si>
    <t>В базисном уровне цен</t>
  </si>
  <si>
    <t>В текущем уровне цен</t>
  </si>
  <si>
    <t>Сметная стоимость</t>
  </si>
  <si>
    <t>Строительные работы</t>
  </si>
  <si>
    <t>Работы по монтажу оборудования</t>
  </si>
  <si>
    <t>Прочие работы и затраты</t>
  </si>
  <si>
    <t>Средства на оплату труда</t>
  </si>
  <si>
    <t>Затраты труда</t>
  </si>
  <si>
    <t xml:space="preserve">Кроме того: </t>
  </si>
  <si>
    <t>№ п/п</t>
  </si>
  <si>
    <t>Шифр расценки и коды ресурсов</t>
  </si>
  <si>
    <t>Наименование работ и затрат</t>
  </si>
  <si>
    <t>Ед. изм.</t>
  </si>
  <si>
    <t>Кол-во
единиц</t>
  </si>
  <si>
    <t>Цена на
ед. изм.,
руб.</t>
  </si>
  <si>
    <t>Попра-
вочные
коэффи-
циенты</t>
  </si>
  <si>
    <t>Коэффи-
циенты
зимних
удорожа-
ний</t>
  </si>
  <si>
    <t>Всего
затрат в
базисном
уровне цен,
руб.</t>
  </si>
  <si>
    <t>Коэффи-
циенты
(индек-
сы) пере-
счета,
нормы
НР и СП</t>
  </si>
  <si>
    <t>ВСЕГО
затрат в
текущем
уровне цен,
руб.</t>
  </si>
  <si>
    <t>Составлен(а) по ТСН-2001 с учетом Дополнения №: 63</t>
  </si>
  <si>
    <t>№ и период сборника коэффициентов (индексов) пересчета: Коэффициенты к ТСН-2001 МГЭ №184 январь 2022 года</t>
  </si>
  <si>
    <t>ЗП</t>
  </si>
  <si>
    <t>ЭМ</t>
  </si>
  <si>
    <t>в т.ч. ЗПМ</t>
  </si>
  <si>
    <t>МР</t>
  </si>
  <si>
    <t>НР от ЗП</t>
  </si>
  <si>
    <t>%</t>
  </si>
  <si>
    <t>СП от ЗП</t>
  </si>
  <si>
    <t>НР и СП от ЗПМ</t>
  </si>
  <si>
    <t>ЗТР</t>
  </si>
  <si>
    <t>чел-ч</t>
  </si>
  <si>
    <t>Всего по позиции:</t>
  </si>
  <si>
    <t xml:space="preserve">   Итого по ТСН-2001.16</t>
  </si>
  <si>
    <t xml:space="preserve">   Итого возвратных сумм</t>
  </si>
  <si>
    <r>
      <t>ОБОРУДОВАНИЕ:
Комплект ШС ТМ "TOPAZ КП РП HVD GPRS/CPC" с ПО "АРМ-Д-КП-TOPAZ"</t>
    </r>
    <r>
      <rPr>
        <i/>
        <sz val="10"/>
        <color rgb="FF821E82"/>
        <rFont val="Arial"/>
        <family val="2"/>
        <charset val="204"/>
      </rPr>
      <t xml:space="preserve">
120 354,05 = [593 480 /  5,14] +  3% Трансп +  1,2% Заг.скл</t>
    </r>
  </si>
  <si>
    <r>
      <t>ОБОРУДОВАНИЕ:
Комплект монтажный для шкафа ТМ</t>
    </r>
    <r>
      <rPr>
        <i/>
        <sz val="10"/>
        <color rgb="FF821E82"/>
        <rFont val="Arial"/>
        <family val="2"/>
        <charset val="204"/>
      </rPr>
      <t xml:space="preserve">
3 257,88 = [16 065 /  5,14] +  3% Трансп +  1,2% Заг.скл</t>
    </r>
  </si>
  <si>
    <r>
      <t>5.2-23-2</t>
    </r>
    <r>
      <rPr>
        <i/>
        <sz val="10"/>
        <rFont val="Arial"/>
        <family val="2"/>
        <charset val="204"/>
      </rPr>
      <t xml:space="preserve">
Поправка: ТСН-2001.5. р2. тб1. п. 6</t>
    </r>
  </si>
  <si>
    <r>
      <t>5.2-28-1</t>
    </r>
    <r>
      <rPr>
        <i/>
        <sz val="10"/>
        <rFont val="Arial"/>
        <family val="2"/>
        <charset val="204"/>
      </rPr>
      <t xml:space="preserve">
Поправка: ТСН-2001.5. р2. тб1. п. 6</t>
    </r>
  </si>
  <si>
    <r>
      <t>5.2-26-2</t>
    </r>
    <r>
      <rPr>
        <i/>
        <sz val="10"/>
        <rFont val="Arial"/>
        <family val="2"/>
        <charset val="204"/>
      </rPr>
      <t xml:space="preserve">
Поправка: ТСН-2001.5. р2. тб1. п. 6</t>
    </r>
  </si>
  <si>
    <r>
      <t>5.2-24-2</t>
    </r>
    <r>
      <rPr>
        <i/>
        <sz val="10"/>
        <rFont val="Arial"/>
        <family val="2"/>
        <charset val="204"/>
      </rPr>
      <t xml:space="preserve">
Поправка: ТСН-2001.5. р2. тб1. п. 6</t>
    </r>
  </si>
  <si>
    <r>
      <t>5.2-32-1</t>
    </r>
    <r>
      <rPr>
        <i/>
        <sz val="10"/>
        <rFont val="Arial"/>
        <family val="2"/>
        <charset val="204"/>
      </rPr>
      <t xml:space="preserve">
Поправка: ТСН-2001.5. р2. тб1. п. 6</t>
    </r>
  </si>
  <si>
    <t xml:space="preserve"> тыс.руб.</t>
  </si>
  <si>
    <t xml:space="preserve">Составил   </t>
  </si>
  <si>
    <t>(должность, подпись, инициалы, фамилия)</t>
  </si>
  <si>
    <t xml:space="preserve">Проверил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</si>
</sst>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[Red]\-\ #,##0.00"/>
  </numFmts>
  <fonts count="24" x14ac:knownFonts="1">
    <font>
      <sz val="10"/>
      <name val="Arial"/>
      <charset val="204"/>
    </font>
    <font>
      <b/>
      <sz val="10"/>
      <color indexed="12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b/>
      <sz val="10"/>
      <color indexed="14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3"/>
      <name val="Arial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b/>
      <sz val="11"/>
      <name val="Arial"/>
      <family val="2"/>
      <charset val="204"/>
    </font>
    <font>
      <i/>
      <sz val="11"/>
      <name val="Arial"/>
      <family val="2"/>
      <charset val="204"/>
    </font>
    <font>
      <sz val="11"/>
      <color rgb="FF821E82"/>
      <name val="Arial"/>
      <family val="2"/>
      <charset val="204"/>
    </font>
    <font>
      <i/>
      <sz val="11"/>
      <color rgb="FF821E82"/>
      <name val="Arial"/>
      <family val="2"/>
      <charset val="204"/>
    </font>
    <font>
      <i/>
      <sz val="10"/>
      <color rgb="FF821E82"/>
      <name val="Arial"/>
      <family val="2"/>
      <charset val="204"/>
    </font>
    <font>
      <sz val="10"/>
      <color rgb="FF821E82"/>
      <name val="Arial"/>
      <family val="2"/>
      <charset val="204"/>
    </font>
    <font>
      <b/>
      <sz val="11"/>
      <color rgb="FF821E82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9" fillId="0" borderId="0"/>
  </cellStyleXfs>
  <cellXfs count="68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10" fillId="0" borderId="0" xfId="0" applyFont="1"/>
    <xf numFmtId="0" fontId="11" fillId="0" borderId="0" xfId="0" applyFont="1" applyAlignment="1">
      <alignment horizontal="right"/>
    </xf>
    <xf numFmtId="0" fontId="11" fillId="0" borderId="0" xfId="0" applyFont="1"/>
    <xf numFmtId="0" fontId="12" fillId="0" borderId="0" xfId="0" applyFont="1" applyAlignment="1"/>
    <xf numFmtId="0" fontId="13" fillId="0" borderId="0" xfId="0" applyFont="1" applyAlignment="1">
      <alignment horizontal="left"/>
    </xf>
    <xf numFmtId="0" fontId="11" fillId="0" borderId="0" xfId="0" applyFont="1" applyAlignment="1">
      <alignment horizontal="left"/>
    </xf>
    <xf numFmtId="0" fontId="11" fillId="0" borderId="0" xfId="0" applyFont="1" applyAlignment="1"/>
    <xf numFmtId="0" fontId="11" fillId="0" borderId="0" xfId="0" applyFont="1" applyBorder="1" applyAlignment="1">
      <alignment horizontal="left"/>
    </xf>
    <xf numFmtId="0" fontId="11" fillId="0" borderId="0" xfId="0" applyFont="1" applyAlignment="1">
      <alignment horizontal="left"/>
    </xf>
    <xf numFmtId="0" fontId="11" fillId="0" borderId="0" xfId="0" applyFont="1" applyBorder="1" applyAlignment="1">
      <alignment wrapText="1"/>
    </xf>
    <xf numFmtId="0" fontId="11" fillId="0" borderId="0" xfId="0" applyFont="1" applyBorder="1" applyAlignment="1">
      <alignment horizontal="left" wrapText="1"/>
    </xf>
    <xf numFmtId="0" fontId="11" fillId="0" borderId="0" xfId="0" applyFont="1" applyAlignment="1">
      <alignment horizontal="right"/>
    </xf>
    <xf numFmtId="0" fontId="13" fillId="0" borderId="1" xfId="0" applyFont="1" applyBorder="1" applyAlignment="1">
      <alignment horizontal="center" wrapText="1"/>
    </xf>
    <xf numFmtId="0" fontId="10" fillId="0" borderId="2" xfId="0" applyFont="1" applyBorder="1" applyAlignment="1">
      <alignment horizontal="center"/>
    </xf>
    <xf numFmtId="0" fontId="14" fillId="0" borderId="1" xfId="0" applyFont="1" applyBorder="1" applyAlignment="1">
      <alignment horizontal="center" wrapText="1"/>
    </xf>
    <xf numFmtId="0" fontId="15" fillId="0" borderId="1" xfId="0" applyFont="1" applyBorder="1" applyAlignment="1">
      <alignment horizontal="center" wrapText="1"/>
    </xf>
    <xf numFmtId="0" fontId="10" fillId="0" borderId="0" xfId="0" applyFont="1" applyAlignment="1">
      <alignment horizontal="center" wrapText="1"/>
    </xf>
    <xf numFmtId="0" fontId="0" fillId="0" borderId="0" xfId="0" applyAlignment="1"/>
    <xf numFmtId="0" fontId="11" fillId="0" borderId="1" xfId="0" applyFont="1" applyBorder="1" applyAlignment="1">
      <alignment horizontal="left" wrapText="1"/>
    </xf>
    <xf numFmtId="0" fontId="11" fillId="0" borderId="0" xfId="0" applyFont="1" applyBorder="1" applyAlignment="1">
      <alignment horizontal="left" wrapText="1"/>
    </xf>
    <xf numFmtId="0" fontId="11" fillId="0" borderId="0" xfId="0" applyFont="1" applyAlignment="1">
      <alignment horizontal="center" vertical="top" wrapText="1"/>
    </xf>
    <xf numFmtId="0" fontId="16" fillId="0" borderId="0" xfId="0" applyFont="1" applyAlignment="1">
      <alignment horizontal="left"/>
    </xf>
    <xf numFmtId="164" fontId="16" fillId="0" borderId="0" xfId="0" applyNumberFormat="1" applyFont="1"/>
    <xf numFmtId="0" fontId="16" fillId="0" borderId="0" xfId="0" applyFont="1"/>
    <xf numFmtId="164" fontId="11" fillId="0" borderId="0" xfId="0" applyNumberFormat="1" applyFont="1"/>
    <xf numFmtId="0" fontId="11" fillId="0" borderId="0" xfId="0" applyFont="1" applyFill="1" applyAlignment="1">
      <alignment horizontal="left"/>
    </xf>
    <xf numFmtId="0" fontId="11" fillId="0" borderId="0" xfId="1" applyFont="1" applyFill="1" applyAlignment="1">
      <alignment horizontal="left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wrapText="1"/>
    </xf>
    <xf numFmtId="0" fontId="12" fillId="0" borderId="0" xfId="0" applyFont="1" applyAlignment="1">
      <alignment horizontal="center" wrapText="1"/>
    </xf>
    <xf numFmtId="0" fontId="11" fillId="0" borderId="0" xfId="0" applyFont="1" applyAlignment="1">
      <alignment horizontal="left" vertical="top" wrapText="1"/>
    </xf>
    <xf numFmtId="0" fontId="17" fillId="0" borderId="0" xfId="0" applyFont="1" applyAlignment="1">
      <alignment horizontal="right" wrapText="1"/>
    </xf>
    <xf numFmtId="0" fontId="11" fillId="0" borderId="0" xfId="0" applyFont="1" applyAlignment="1">
      <alignment horizontal="right" wrapText="1"/>
    </xf>
    <xf numFmtId="164" fontId="11" fillId="0" borderId="0" xfId="0" applyNumberFormat="1" applyFont="1" applyAlignment="1">
      <alignment horizontal="right"/>
    </xf>
    <xf numFmtId="164" fontId="17" fillId="0" borderId="0" xfId="0" applyNumberFormat="1" applyFont="1" applyAlignment="1">
      <alignment horizontal="right"/>
    </xf>
    <xf numFmtId="164" fontId="0" fillId="0" borderId="0" xfId="0" applyNumberFormat="1"/>
    <xf numFmtId="164" fontId="16" fillId="0" borderId="0" xfId="0" applyNumberFormat="1" applyFont="1" applyAlignment="1">
      <alignment horizontal="right"/>
    </xf>
    <xf numFmtId="0" fontId="11" fillId="0" borderId="5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right" wrapText="1"/>
    </xf>
    <xf numFmtId="0" fontId="11" fillId="0" borderId="5" xfId="0" applyFont="1" applyBorder="1" applyAlignment="1">
      <alignment horizontal="right"/>
    </xf>
    <xf numFmtId="164" fontId="11" fillId="0" borderId="5" xfId="0" applyNumberFormat="1" applyFont="1" applyBorder="1" applyAlignment="1">
      <alignment horizontal="right"/>
    </xf>
    <xf numFmtId="0" fontId="11" fillId="0" borderId="5" xfId="0" applyFont="1" applyBorder="1" applyAlignment="1">
      <alignment horizontal="right" wrapText="1"/>
    </xf>
    <xf numFmtId="0" fontId="0" fillId="0" borderId="6" xfId="0" applyBorder="1"/>
    <xf numFmtId="0" fontId="16" fillId="0" borderId="6" xfId="0" applyFont="1" applyBorder="1"/>
    <xf numFmtId="164" fontId="16" fillId="0" borderId="6" xfId="0" applyNumberFormat="1" applyFont="1" applyBorder="1" applyAlignment="1">
      <alignment horizontal="right"/>
    </xf>
    <xf numFmtId="0" fontId="9" fillId="0" borderId="0" xfId="0" applyFont="1" applyAlignment="1">
      <alignment vertical="top" wrapText="1"/>
    </xf>
    <xf numFmtId="0" fontId="16" fillId="0" borderId="0" xfId="0" applyFont="1" applyAlignment="1">
      <alignment horizontal="right"/>
    </xf>
    <xf numFmtId="0" fontId="16" fillId="0" borderId="0" xfId="0" applyFont="1" applyAlignment="1">
      <alignment horizontal="left" wrapText="1"/>
    </xf>
    <xf numFmtId="0" fontId="18" fillId="0" borderId="5" xfId="0" applyFont="1" applyBorder="1" applyAlignment="1">
      <alignment horizontal="left" vertical="top" wrapText="1"/>
    </xf>
    <xf numFmtId="0" fontId="19" fillId="0" borderId="5" xfId="0" applyFont="1" applyBorder="1" applyAlignment="1">
      <alignment horizontal="right" wrapText="1"/>
    </xf>
    <xf numFmtId="0" fontId="18" fillId="0" borderId="5" xfId="0" applyFont="1" applyBorder="1" applyAlignment="1">
      <alignment horizontal="right"/>
    </xf>
    <xf numFmtId="164" fontId="18" fillId="0" borderId="5" xfId="0" applyNumberFormat="1" applyFont="1" applyBorder="1" applyAlignment="1">
      <alignment horizontal="right"/>
    </xf>
    <xf numFmtId="0" fontId="18" fillId="0" borderId="5" xfId="0" applyFont="1" applyBorder="1" applyAlignment="1">
      <alignment horizontal="right" wrapText="1"/>
    </xf>
    <xf numFmtId="0" fontId="21" fillId="0" borderId="6" xfId="0" applyFont="1" applyBorder="1"/>
    <xf numFmtId="0" fontId="22" fillId="0" borderId="6" xfId="0" applyFont="1" applyBorder="1"/>
    <xf numFmtId="164" fontId="22" fillId="0" borderId="6" xfId="0" applyNumberFormat="1" applyFont="1" applyBorder="1" applyAlignment="1">
      <alignment horizontal="right"/>
    </xf>
    <xf numFmtId="0" fontId="11" fillId="0" borderId="0" xfId="0" applyFont="1" applyAlignment="1">
      <alignment horizontal="right" vertical="center"/>
    </xf>
    <xf numFmtId="0" fontId="11" fillId="0" borderId="1" xfId="0" applyFont="1" applyBorder="1"/>
  </cellXfs>
  <cellStyles count="2">
    <cellStyle name="Обычный" xfId="0" builtinId="0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214"/>
  <sheetViews>
    <sheetView tabSelected="1" zoomScaleNormal="100" workbookViewId="0">
      <selection activeCell="A13" sqref="A13:K13"/>
    </sheetView>
  </sheetViews>
  <sheetFormatPr defaultRowHeight="12.75" x14ac:dyDescent="0.2"/>
  <cols>
    <col min="1" max="1" width="5.7109375" customWidth="1"/>
    <col min="2" max="2" width="11.7109375" customWidth="1"/>
    <col min="3" max="3" width="40.7109375" customWidth="1"/>
    <col min="4" max="4" width="11.7109375" customWidth="1"/>
    <col min="5" max="5" width="8.140625" bestFit="1" customWidth="1"/>
    <col min="6" max="6" width="11.28515625" bestFit="1" customWidth="1"/>
    <col min="7" max="7" width="8.5703125" bestFit="1" customWidth="1"/>
    <col min="8" max="8" width="9.85546875" bestFit="1" customWidth="1"/>
    <col min="9" max="11" width="11.28515625" bestFit="1" customWidth="1"/>
    <col min="14" max="36" width="0" hidden="1" customWidth="1"/>
    <col min="37" max="37" width="129.7109375" hidden="1" customWidth="1"/>
    <col min="38" max="42" width="0" hidden="1" customWidth="1"/>
  </cols>
  <sheetData>
    <row r="1" spans="1:11" x14ac:dyDescent="0.2">
      <c r="A1" s="9" t="str">
        <f>Source!B1</f>
        <v>Smeta.RU  (495) 974-1589</v>
      </c>
    </row>
    <row r="2" spans="1:11" ht="14.25" x14ac:dyDescent="0.2">
      <c r="A2" s="10"/>
      <c r="B2" s="10"/>
      <c r="C2" s="10"/>
      <c r="D2" s="10"/>
      <c r="E2" s="10"/>
      <c r="F2" s="10"/>
      <c r="G2" s="10"/>
      <c r="H2" s="10"/>
      <c r="I2" s="10"/>
      <c r="J2" s="20" t="s">
        <v>210</v>
      </c>
      <c r="K2" s="20"/>
    </row>
    <row r="3" spans="1:11" ht="16.5" x14ac:dyDescent="0.25">
      <c r="A3" s="12"/>
      <c r="B3" s="13" t="s">
        <v>208</v>
      </c>
      <c r="C3" s="13"/>
      <c r="D3" s="13"/>
      <c r="E3" s="13"/>
      <c r="F3" s="11"/>
      <c r="G3" s="13" t="s">
        <v>209</v>
      </c>
      <c r="H3" s="13"/>
      <c r="I3" s="13"/>
      <c r="J3" s="13"/>
      <c r="K3" s="13"/>
    </row>
    <row r="4" spans="1:11" ht="14.25" x14ac:dyDescent="0.2">
      <c r="A4" s="11"/>
      <c r="B4" s="14"/>
      <c r="C4" s="14"/>
      <c r="D4" s="14"/>
      <c r="E4" s="14"/>
      <c r="F4" s="11"/>
      <c r="G4" s="14"/>
      <c r="H4" s="14"/>
      <c r="I4" s="14"/>
      <c r="J4" s="14"/>
      <c r="K4" s="14"/>
    </row>
    <row r="5" spans="1:11" ht="14.25" x14ac:dyDescent="0.2">
      <c r="A5" s="15"/>
      <c r="B5" s="15"/>
      <c r="C5" s="16"/>
      <c r="D5" s="16"/>
      <c r="E5" s="16"/>
      <c r="F5" s="11"/>
      <c r="G5" s="17"/>
      <c r="H5" s="16"/>
      <c r="I5" s="16"/>
      <c r="J5" s="16"/>
      <c r="K5" s="17"/>
    </row>
    <row r="6" spans="1:11" ht="14.25" x14ac:dyDescent="0.2">
      <c r="A6" s="17"/>
      <c r="B6" s="14" t="str">
        <f>CONCATENATE("______________________ ", IF(Source!AL12&lt;&gt;"", Source!AL12, ""))</f>
        <v xml:space="preserve">______________________ </v>
      </c>
      <c r="C6" s="14"/>
      <c r="D6" s="14"/>
      <c r="E6" s="14"/>
      <c r="F6" s="11"/>
      <c r="G6" s="14" t="str">
        <f>CONCATENATE("______________________ ", IF(Source!AH12&lt;&gt;"", Source!AH12, ""))</f>
        <v xml:space="preserve">______________________ </v>
      </c>
      <c r="H6" s="14"/>
      <c r="I6" s="14"/>
      <c r="J6" s="14"/>
      <c r="K6" s="14"/>
    </row>
    <row r="7" spans="1:11" ht="14.25" x14ac:dyDescent="0.2">
      <c r="A7" s="18"/>
      <c r="B7" s="19" t="s">
        <v>211</v>
      </c>
      <c r="C7" s="19"/>
      <c r="D7" s="19"/>
      <c r="E7" s="19"/>
      <c r="F7" s="11"/>
      <c r="G7" s="19" t="s">
        <v>211</v>
      </c>
      <c r="H7" s="19"/>
      <c r="I7" s="19"/>
      <c r="J7" s="19"/>
      <c r="K7" s="19"/>
    </row>
    <row r="9" spans="1:11" ht="14.25" x14ac:dyDescent="0.2">
      <c r="A9" s="11"/>
      <c r="B9" s="11"/>
      <c r="C9" s="11"/>
      <c r="D9" s="11"/>
      <c r="E9" s="11"/>
      <c r="F9" s="11"/>
      <c r="G9" s="11"/>
      <c r="H9" s="11"/>
      <c r="I9" s="11"/>
      <c r="J9" s="11"/>
      <c r="K9" s="11"/>
    </row>
    <row r="10" spans="1:11" ht="15.75" x14ac:dyDescent="0.25">
      <c r="A10" s="21" t="str">
        <f>IF(Source!G12&lt;&gt;"Новый объект", Source!G12, "")</f>
        <v>Телемеханика БРТП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</row>
    <row r="11" spans="1:11" x14ac:dyDescent="0.2">
      <c r="A11" s="22" t="s">
        <v>212</v>
      </c>
      <c r="B11" s="22"/>
      <c r="C11" s="22"/>
      <c r="D11" s="22"/>
      <c r="E11" s="22"/>
      <c r="F11" s="22"/>
      <c r="G11" s="22"/>
      <c r="H11" s="22"/>
      <c r="I11" s="22"/>
      <c r="J11" s="22"/>
      <c r="K11" s="22"/>
    </row>
    <row r="12" spans="1:11" ht="14.25" x14ac:dyDescent="0.2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</row>
    <row r="13" spans="1:11" ht="15.75" x14ac:dyDescent="0.25">
      <c r="A13" s="21" t="str">
        <f>CONCATENATE( "ЛОКАЛЬНАЯ СМЕТА № ",IF(Source!F12&lt;&gt;"Новый объект", Source!F12, ""))</f>
        <v>ЛОКАЛЬНАЯ СМЕТА № 87</v>
      </c>
      <c r="B13" s="23"/>
      <c r="C13" s="23"/>
      <c r="D13" s="23"/>
      <c r="E13" s="23"/>
      <c r="F13" s="23"/>
      <c r="G13" s="23"/>
      <c r="H13" s="23"/>
      <c r="I13" s="23"/>
      <c r="J13" s="23"/>
      <c r="K13" s="23"/>
    </row>
    <row r="14" spans="1:11" ht="14.25" x14ac:dyDescent="0.2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</row>
    <row r="15" spans="1:11" ht="18" x14ac:dyDescent="0.25">
      <c r="A15" s="24"/>
      <c r="B15" s="24"/>
      <c r="C15" s="24"/>
      <c r="D15" s="24"/>
      <c r="E15" s="24"/>
      <c r="F15" s="24"/>
      <c r="G15" s="24"/>
      <c r="H15" s="24"/>
      <c r="I15" s="24"/>
      <c r="J15" s="24"/>
      <c r="K15" s="24"/>
    </row>
    <row r="16" spans="1:11" x14ac:dyDescent="0.2">
      <c r="A16" s="25" t="s">
        <v>213</v>
      </c>
      <c r="B16" s="26"/>
      <c r="C16" s="26"/>
      <c r="D16" s="26"/>
      <c r="E16" s="26"/>
      <c r="F16" s="26"/>
      <c r="G16" s="26"/>
      <c r="H16" s="26"/>
      <c r="I16" s="26"/>
      <c r="J16" s="26"/>
      <c r="K16" s="26"/>
    </row>
    <row r="17" spans="1:37" ht="14.25" x14ac:dyDescent="0.2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</row>
    <row r="18" spans="1:37" ht="14.25" x14ac:dyDescent="0.2">
      <c r="A18" s="27" t="str">
        <f>CONCATENATE( "Основание: чертежи № ", Source!J12)</f>
        <v xml:space="preserve">Основание: чертежи № </v>
      </c>
      <c r="B18" s="27"/>
      <c r="C18" s="27"/>
      <c r="D18" s="27"/>
      <c r="E18" s="27"/>
      <c r="F18" s="27"/>
      <c r="G18" s="27"/>
      <c r="H18" s="27"/>
      <c r="I18" s="27"/>
      <c r="J18" s="27"/>
      <c r="K18" s="27"/>
    </row>
    <row r="19" spans="1:37" ht="14.25" x14ac:dyDescent="0.2">
      <c r="A19" s="28"/>
      <c r="B19" s="28"/>
      <c r="C19" s="28"/>
      <c r="D19" s="28"/>
      <c r="E19" s="28"/>
      <c r="F19" s="28"/>
      <c r="G19" s="28"/>
      <c r="H19" s="28"/>
      <c r="I19" s="28"/>
      <c r="J19" s="28"/>
      <c r="K19" s="28"/>
    </row>
    <row r="20" spans="1:37" ht="71.25" x14ac:dyDescent="0.2">
      <c r="A20" s="11"/>
      <c r="B20" s="11"/>
      <c r="C20" s="11"/>
      <c r="D20" s="11"/>
      <c r="E20" s="11"/>
      <c r="F20" s="11"/>
      <c r="G20" s="11"/>
      <c r="H20" s="11"/>
      <c r="I20" s="29" t="s">
        <v>214</v>
      </c>
      <c r="J20" s="29" t="s">
        <v>215</v>
      </c>
      <c r="K20" s="11"/>
    </row>
    <row r="21" spans="1:37" ht="15" x14ac:dyDescent="0.25">
      <c r="A21" s="11"/>
      <c r="B21" s="11"/>
      <c r="C21" s="11"/>
      <c r="D21" s="11"/>
      <c r="E21" s="30" t="s">
        <v>216</v>
      </c>
      <c r="F21" s="30"/>
      <c r="G21" s="30"/>
      <c r="H21" s="30"/>
      <c r="I21" s="31">
        <f>SUM(O1:O207)/1000</f>
        <v>150.34502000000001</v>
      </c>
      <c r="J21" s="31">
        <f>(Source!F245/1000)</f>
        <v>1181.77089</v>
      </c>
      <c r="K21" s="32" t="s">
        <v>256</v>
      </c>
    </row>
    <row r="22" spans="1:37" ht="14.25" x14ac:dyDescent="0.2">
      <c r="A22" s="11"/>
      <c r="B22" s="11"/>
      <c r="C22" s="11"/>
      <c r="D22" s="11"/>
      <c r="E22" s="14" t="s">
        <v>217</v>
      </c>
      <c r="F22" s="14"/>
      <c r="G22" s="14"/>
      <c r="H22" s="14"/>
      <c r="I22" s="33">
        <f>SUM(X1:X207)/1000</f>
        <v>0</v>
      </c>
      <c r="J22" s="33">
        <f>(Source!F234)/1000</f>
        <v>0</v>
      </c>
      <c r="K22" s="11" t="s">
        <v>256</v>
      </c>
    </row>
    <row r="23" spans="1:37" ht="14.25" x14ac:dyDescent="0.2">
      <c r="A23" s="11"/>
      <c r="B23" s="11"/>
      <c r="C23" s="11"/>
      <c r="D23" s="11"/>
      <c r="E23" s="14" t="s">
        <v>218</v>
      </c>
      <c r="F23" s="14"/>
      <c r="G23" s="14"/>
      <c r="H23" s="14"/>
      <c r="I23" s="33">
        <f>SUM(Y1:Y207)/1000</f>
        <v>8.4042200000000005</v>
      </c>
      <c r="J23" s="33">
        <f>(Source!F235)/1000</f>
        <v>135.04146</v>
      </c>
      <c r="K23" s="11" t="s">
        <v>256</v>
      </c>
    </row>
    <row r="24" spans="1:37" ht="14.25" x14ac:dyDescent="0.2">
      <c r="A24" s="11"/>
      <c r="B24" s="11"/>
      <c r="C24" s="11"/>
      <c r="D24" s="11"/>
      <c r="E24" s="14" t="s">
        <v>121</v>
      </c>
      <c r="F24" s="14"/>
      <c r="G24" s="14"/>
      <c r="H24" s="14"/>
      <c r="I24" s="33">
        <f>SUM(Z1:Z207)/1000</f>
        <v>123.61193</v>
      </c>
      <c r="J24" s="33">
        <f>(Source!F226)/1000</f>
        <v>635.36532</v>
      </c>
      <c r="K24" s="11" t="s">
        <v>256</v>
      </c>
    </row>
    <row r="25" spans="1:37" ht="14.25" x14ac:dyDescent="0.2">
      <c r="A25" s="11"/>
      <c r="B25" s="11"/>
      <c r="C25" s="11"/>
      <c r="D25" s="11"/>
      <c r="E25" s="14" t="s">
        <v>219</v>
      </c>
      <c r="F25" s="14"/>
      <c r="G25" s="14"/>
      <c r="H25" s="14"/>
      <c r="I25" s="33">
        <f>SUM(AA1:AA207)/1000</f>
        <v>18.328870000000002</v>
      </c>
      <c r="J25" s="33">
        <f>(Source!F236+Source!F237)/1000</f>
        <v>411.36410999999998</v>
      </c>
      <c r="K25" s="11" t="s">
        <v>256</v>
      </c>
    </row>
    <row r="26" spans="1:37" ht="14.25" x14ac:dyDescent="0.2">
      <c r="A26" s="11"/>
      <c r="B26" s="11"/>
      <c r="C26" s="11"/>
      <c r="D26" s="11"/>
      <c r="E26" s="14" t="s">
        <v>220</v>
      </c>
      <c r="F26" s="14"/>
      <c r="G26" s="14"/>
      <c r="H26" s="14"/>
      <c r="I26" s="33">
        <f>SUM(W1:W207)/1000</f>
        <v>9.23977</v>
      </c>
      <c r="J26" s="33">
        <f>(Source!F232+ Source!F231)/1000</f>
        <v>240.7884</v>
      </c>
      <c r="K26" s="11" t="s">
        <v>256</v>
      </c>
    </row>
    <row r="27" spans="1:37" ht="14.25" x14ac:dyDescent="0.2">
      <c r="A27" s="11"/>
      <c r="B27" s="11"/>
      <c r="C27" s="11"/>
      <c r="D27" s="11"/>
      <c r="E27" s="14" t="s">
        <v>221</v>
      </c>
      <c r="F27" s="14"/>
      <c r="G27" s="14"/>
      <c r="H27" s="14"/>
      <c r="I27" s="33">
        <f>SUM(AB1:AB207)</f>
        <v>559.00285359999998</v>
      </c>
      <c r="J27" s="33"/>
      <c r="K27" s="11" t="s">
        <v>207</v>
      </c>
    </row>
    <row r="28" spans="1:37" ht="14.25" hidden="1" x14ac:dyDescent="0.2">
      <c r="A28" s="11"/>
      <c r="B28" s="11"/>
      <c r="C28" s="11"/>
      <c r="D28" s="11"/>
      <c r="E28" s="34" t="s">
        <v>222</v>
      </c>
      <c r="F28" s="34"/>
      <c r="G28" s="34"/>
      <c r="H28" s="34"/>
      <c r="I28" s="33"/>
      <c r="J28" s="33"/>
      <c r="K28" s="11"/>
    </row>
    <row r="29" spans="1:37" ht="14.25" hidden="1" x14ac:dyDescent="0.2">
      <c r="A29" s="11"/>
      <c r="B29" s="11"/>
      <c r="C29" s="11"/>
      <c r="D29" s="11"/>
      <c r="E29" s="35" t="s">
        <v>106</v>
      </c>
      <c r="F29" s="35"/>
      <c r="G29" s="35"/>
      <c r="H29" s="35"/>
      <c r="I29" s="33">
        <f>SUM(AE1:AE207)/1000</f>
        <v>0</v>
      </c>
      <c r="J29" s="33">
        <f>SUM(AF1:AF207)/1000</f>
        <v>0</v>
      </c>
      <c r="K29" s="11" t="s">
        <v>256</v>
      </c>
    </row>
    <row r="30" spans="1:37" ht="14.25" x14ac:dyDescent="0.2">
      <c r="A30" s="11"/>
      <c r="B30" s="11"/>
      <c r="C30" s="11"/>
      <c r="D30" s="11"/>
      <c r="E30" s="11"/>
      <c r="F30" s="17"/>
      <c r="G30" s="17"/>
      <c r="H30" s="17"/>
      <c r="I30" s="33"/>
      <c r="J30" s="33"/>
      <c r="K30" s="11"/>
    </row>
    <row r="31" spans="1:37" ht="14.25" x14ac:dyDescent="0.2">
      <c r="A31" s="11" t="s">
        <v>234</v>
      </c>
      <c r="B31" s="11"/>
      <c r="C31" s="11"/>
      <c r="D31" s="11"/>
      <c r="E31" s="11"/>
      <c r="F31" s="17"/>
      <c r="G31" s="17"/>
      <c r="H31" s="17"/>
      <c r="I31" s="33"/>
      <c r="J31" s="33"/>
      <c r="K31" s="11"/>
    </row>
    <row r="32" spans="1:37" ht="14.25" x14ac:dyDescent="0.2">
      <c r="A32" s="27" t="s">
        <v>235</v>
      </c>
      <c r="B32" s="27"/>
      <c r="C32" s="27"/>
      <c r="D32" s="27"/>
      <c r="E32" s="27"/>
      <c r="F32" s="27"/>
      <c r="G32" s="27"/>
      <c r="H32" s="27"/>
      <c r="I32" s="27"/>
      <c r="J32" s="27"/>
      <c r="K32" s="27"/>
      <c r="AK32" s="38" t="s">
        <v>235</v>
      </c>
    </row>
    <row r="33" spans="1:28" ht="114" x14ac:dyDescent="0.2">
      <c r="A33" s="36" t="s">
        <v>223</v>
      </c>
      <c r="B33" s="36" t="s">
        <v>224</v>
      </c>
      <c r="C33" s="36" t="s">
        <v>225</v>
      </c>
      <c r="D33" s="36" t="s">
        <v>226</v>
      </c>
      <c r="E33" s="36" t="s">
        <v>227</v>
      </c>
      <c r="F33" s="36" t="s">
        <v>228</v>
      </c>
      <c r="G33" s="37" t="s">
        <v>229</v>
      </c>
      <c r="H33" s="37" t="s">
        <v>230</v>
      </c>
      <c r="I33" s="36" t="s">
        <v>231</v>
      </c>
      <c r="J33" s="36" t="s">
        <v>232</v>
      </c>
      <c r="K33" s="36" t="s">
        <v>233</v>
      </c>
    </row>
    <row r="34" spans="1:28" ht="14.25" x14ac:dyDescent="0.2">
      <c r="A34" s="36">
        <v>1</v>
      </c>
      <c r="B34" s="36">
        <v>2</v>
      </c>
      <c r="C34" s="36">
        <v>3</v>
      </c>
      <c r="D34" s="36">
        <v>4</v>
      </c>
      <c r="E34" s="36">
        <v>5</v>
      </c>
      <c r="F34" s="36">
        <v>6</v>
      </c>
      <c r="G34" s="36">
        <v>7</v>
      </c>
      <c r="H34" s="36">
        <v>8</v>
      </c>
      <c r="I34" s="36">
        <v>9</v>
      </c>
      <c r="J34" s="36">
        <v>10</v>
      </c>
      <c r="K34" s="36">
        <v>11</v>
      </c>
    </row>
    <row r="36" spans="1:28" ht="16.5" x14ac:dyDescent="0.25">
      <c r="A36" s="39" t="str">
        <f>CONCATENATE("Локальная смета: ",IF(Source!G20&lt;&gt;"Новая локальная смета", Source!G20, ""))</f>
        <v xml:space="preserve">Локальная смета: </v>
      </c>
      <c r="B36" s="39"/>
      <c r="C36" s="39"/>
      <c r="D36" s="39"/>
      <c r="E36" s="39"/>
      <c r="F36" s="39"/>
      <c r="G36" s="39"/>
      <c r="H36" s="39"/>
      <c r="I36" s="39"/>
      <c r="J36" s="39"/>
      <c r="K36" s="39"/>
    </row>
    <row r="38" spans="1:28" ht="16.5" x14ac:dyDescent="0.25">
      <c r="A38" s="39" t="str">
        <f>CONCATENATE("Раздел: ",IF(Source!G24&lt;&gt;"Новый раздел", Source!G24, ""))</f>
        <v>Раздел: Монтажные работы</v>
      </c>
      <c r="B38" s="39"/>
      <c r="C38" s="39"/>
      <c r="D38" s="39"/>
      <c r="E38" s="39"/>
      <c r="F38" s="39"/>
      <c r="G38" s="39"/>
      <c r="H38" s="39"/>
      <c r="I38" s="39"/>
      <c r="J38" s="39"/>
      <c r="K38" s="39"/>
    </row>
    <row r="39" spans="1:28" ht="14.25" x14ac:dyDescent="0.2">
      <c r="A39" s="40">
        <v>1</v>
      </c>
      <c r="B39" s="40" t="str">
        <f>Source!F28</f>
        <v>4.8-66-1</v>
      </c>
      <c r="C39" s="40" t="s">
        <v>18</v>
      </c>
      <c r="D39" s="41" t="str">
        <f>Source!H28</f>
        <v>1 ШКАФ</v>
      </c>
      <c r="E39" s="10">
        <f>Source!I28</f>
        <v>1</v>
      </c>
      <c r="F39" s="43"/>
      <c r="G39" s="42"/>
      <c r="H39" s="10"/>
      <c r="I39" s="43"/>
      <c r="J39" s="10"/>
      <c r="K39" s="43"/>
      <c r="Q39">
        <f>ROUND((Source!DN28/100)*ROUND((ROUND((Source!AF28*Source!AV28*Source!I28),2)),2), 2)</f>
        <v>198.31</v>
      </c>
      <c r="R39">
        <f>Source!X28</f>
        <v>4245.05</v>
      </c>
      <c r="S39">
        <f>ROUND((Source!DO28/100)*ROUND((ROUND((Source!AF28*Source!AV28*Source!I28),2)),2), 2)</f>
        <v>123.94</v>
      </c>
      <c r="T39">
        <f>Source!Y28</f>
        <v>1984.1</v>
      </c>
      <c r="U39">
        <f>ROUND((175/100)*ROUND((ROUND((Source!AE28*Source!AV28*Source!I28),2)),2), 2)</f>
        <v>26.29</v>
      </c>
      <c r="V39">
        <f>ROUND((160/100)*ROUND(ROUND((ROUND((Source!AE28*Source!AV28*Source!I28),2)*Source!BS28),2), 2), 2)</f>
        <v>626.27</v>
      </c>
    </row>
    <row r="40" spans="1:28" ht="14.25" x14ac:dyDescent="0.2">
      <c r="A40" s="40"/>
      <c r="B40" s="40"/>
      <c r="C40" s="40" t="s">
        <v>236</v>
      </c>
      <c r="D40" s="41"/>
      <c r="E40" s="10"/>
      <c r="F40" s="43">
        <f>Source!AO28</f>
        <v>169.11</v>
      </c>
      <c r="G40" s="42" t="str">
        <f>Source!DG28</f>
        <v/>
      </c>
      <c r="H40" s="10">
        <f>Source!AV28</f>
        <v>1.0469999999999999</v>
      </c>
      <c r="I40" s="43">
        <f>ROUND((ROUND((Source!AF28*Source!AV28*Source!I28),2)),2)</f>
        <v>177.06</v>
      </c>
      <c r="J40" s="10">
        <f>IF(Source!BA28&lt;&gt; 0, Source!BA28, 1)</f>
        <v>26.06</v>
      </c>
      <c r="K40" s="43">
        <f>Source!S28</f>
        <v>4614.18</v>
      </c>
      <c r="W40">
        <f>I40</f>
        <v>177.06</v>
      </c>
    </row>
    <row r="41" spans="1:28" ht="14.25" x14ac:dyDescent="0.2">
      <c r="A41" s="40"/>
      <c r="B41" s="40"/>
      <c r="C41" s="40" t="s">
        <v>237</v>
      </c>
      <c r="D41" s="41"/>
      <c r="E41" s="10"/>
      <c r="F41" s="43">
        <f>Source!AM28</f>
        <v>61.8</v>
      </c>
      <c r="G41" s="42" t="str">
        <f>Source!DE28</f>
        <v/>
      </c>
      <c r="H41" s="10">
        <f>Source!AV28</f>
        <v>1.0469999999999999</v>
      </c>
      <c r="I41" s="43">
        <f>(ROUND((ROUND(((Source!ET28)*Source!AV28*Source!I28),2)),2)+ROUND((ROUND(((Source!AE28-(Source!EU28))*Source!AV28*Source!I28),2)),2))</f>
        <v>64.7</v>
      </c>
      <c r="J41" s="10">
        <f>IF(Source!BB28&lt;&gt; 0, Source!BB28, 1)</f>
        <v>11.13</v>
      </c>
      <c r="K41" s="43">
        <f>Source!Q28</f>
        <v>720.11</v>
      </c>
    </row>
    <row r="42" spans="1:28" ht="14.25" x14ac:dyDescent="0.2">
      <c r="A42" s="40"/>
      <c r="B42" s="40"/>
      <c r="C42" s="40" t="s">
        <v>238</v>
      </c>
      <c r="D42" s="41"/>
      <c r="E42" s="10"/>
      <c r="F42" s="43">
        <f>Source!AN28</f>
        <v>14.35</v>
      </c>
      <c r="G42" s="42" t="str">
        <f>Source!DF28</f>
        <v/>
      </c>
      <c r="H42" s="10">
        <f>Source!AV28</f>
        <v>1.0469999999999999</v>
      </c>
      <c r="I42" s="44">
        <f>ROUND((ROUND((Source!AE28*Source!AV28*Source!I28),2)),2)</f>
        <v>15.02</v>
      </c>
      <c r="J42" s="10">
        <f>IF(Source!BS28&lt;&gt; 0, Source!BS28, 1)</f>
        <v>26.06</v>
      </c>
      <c r="K42" s="44">
        <f>Source!R28</f>
        <v>391.42</v>
      </c>
      <c r="W42">
        <f>I42</f>
        <v>15.02</v>
      </c>
    </row>
    <row r="43" spans="1:28" ht="14.25" x14ac:dyDescent="0.2">
      <c r="A43" s="40"/>
      <c r="B43" s="40"/>
      <c r="C43" s="40" t="s">
        <v>239</v>
      </c>
      <c r="D43" s="41"/>
      <c r="E43" s="10"/>
      <c r="F43" s="43">
        <f>Source!AL28</f>
        <v>18.899999999999999</v>
      </c>
      <c r="G43" s="42" t="str">
        <f>Source!DD28</f>
        <v/>
      </c>
      <c r="H43" s="10">
        <f>Source!AW28</f>
        <v>1</v>
      </c>
      <c r="I43" s="43">
        <f>ROUND((ROUND((Source!AC28*Source!AW28*Source!I28),2)),2)</f>
        <v>18.899999999999999</v>
      </c>
      <c r="J43" s="10">
        <f>IF(Source!BC28&lt;&gt; 0, Source!BC28, 1)</f>
        <v>6.98</v>
      </c>
      <c r="K43" s="43">
        <f>Source!P28</f>
        <v>131.91999999999999</v>
      </c>
    </row>
    <row r="44" spans="1:28" ht="14.25" x14ac:dyDescent="0.2">
      <c r="A44" s="40"/>
      <c r="B44" s="40"/>
      <c r="C44" s="40" t="s">
        <v>240</v>
      </c>
      <c r="D44" s="41" t="s">
        <v>241</v>
      </c>
      <c r="E44" s="10">
        <f>Source!DN28</f>
        <v>112</v>
      </c>
      <c r="F44" s="43"/>
      <c r="G44" s="42"/>
      <c r="H44" s="10"/>
      <c r="I44" s="43">
        <f>SUM(Q39:Q43)</f>
        <v>198.31</v>
      </c>
      <c r="J44" s="10">
        <f>Source!BZ28</f>
        <v>92</v>
      </c>
      <c r="K44" s="43">
        <f>SUM(R39:R43)</f>
        <v>4245.05</v>
      </c>
    </row>
    <row r="45" spans="1:28" ht="14.25" x14ac:dyDescent="0.2">
      <c r="A45" s="40"/>
      <c r="B45" s="40"/>
      <c r="C45" s="40" t="s">
        <v>242</v>
      </c>
      <c r="D45" s="41" t="s">
        <v>241</v>
      </c>
      <c r="E45" s="10">
        <f>Source!DO28</f>
        <v>70</v>
      </c>
      <c r="F45" s="43"/>
      <c r="G45" s="42"/>
      <c r="H45" s="10"/>
      <c r="I45" s="43">
        <f>SUM(S39:S44)</f>
        <v>123.94</v>
      </c>
      <c r="J45" s="10">
        <f>Source!CA28</f>
        <v>43</v>
      </c>
      <c r="K45" s="43">
        <f>SUM(T39:T44)</f>
        <v>1984.1</v>
      </c>
    </row>
    <row r="46" spans="1:28" ht="14.25" x14ac:dyDescent="0.2">
      <c r="A46" s="40"/>
      <c r="B46" s="40"/>
      <c r="C46" s="40" t="s">
        <v>243</v>
      </c>
      <c r="D46" s="41" t="s">
        <v>241</v>
      </c>
      <c r="E46" s="10">
        <f>175</f>
        <v>175</v>
      </c>
      <c r="F46" s="43"/>
      <c r="G46" s="42"/>
      <c r="H46" s="10"/>
      <c r="I46" s="43">
        <f>SUM(U39:U45)</f>
        <v>26.29</v>
      </c>
      <c r="J46" s="10">
        <f>160</f>
        <v>160</v>
      </c>
      <c r="K46" s="43">
        <f>SUM(V39:V45)</f>
        <v>626.27</v>
      </c>
    </row>
    <row r="47" spans="1:28" ht="14.25" x14ac:dyDescent="0.2">
      <c r="A47" s="47"/>
      <c r="B47" s="47"/>
      <c r="C47" s="47" t="s">
        <v>244</v>
      </c>
      <c r="D47" s="48" t="s">
        <v>245</v>
      </c>
      <c r="E47" s="49">
        <f>Source!AQ28</f>
        <v>13.4</v>
      </c>
      <c r="F47" s="50"/>
      <c r="G47" s="51" t="str">
        <f>Source!DI28</f>
        <v/>
      </c>
      <c r="H47" s="49">
        <f>Source!AV28</f>
        <v>1.0469999999999999</v>
      </c>
      <c r="I47" s="50">
        <f>Source!U28</f>
        <v>14.0298</v>
      </c>
      <c r="J47" s="49"/>
      <c r="K47" s="50"/>
      <c r="AB47" s="45">
        <f>I47</f>
        <v>14.0298</v>
      </c>
    </row>
    <row r="48" spans="1:28" ht="15" x14ac:dyDescent="0.25">
      <c r="A48" s="52"/>
      <c r="B48" s="52"/>
      <c r="C48" s="53" t="s">
        <v>246</v>
      </c>
      <c r="D48" s="52"/>
      <c r="E48" s="52"/>
      <c r="F48" s="52"/>
      <c r="G48" s="52"/>
      <c r="H48" s="54">
        <f>I40+I41+I43+I44+I45+I46</f>
        <v>609.19999999999993</v>
      </c>
      <c r="I48" s="54"/>
      <c r="J48" s="54">
        <f>K40+K41+K43+K44+K45+K46</f>
        <v>12321.630000000001</v>
      </c>
      <c r="K48" s="54"/>
      <c r="O48" s="45">
        <f>I40+I41+I43+I44+I45+I46</f>
        <v>609.19999999999993</v>
      </c>
      <c r="P48" s="45">
        <f>K40+K41+K43+K44+K45+K46</f>
        <v>12321.630000000001</v>
      </c>
      <c r="X48">
        <f>IF(Source!BI28&lt;=1,I40+I41+I43+I44+I45+I46-0, 0)</f>
        <v>0</v>
      </c>
      <c r="Y48">
        <f>IF(Source!BI28=2,I40+I41+I43+I44+I45+I46-0, 0)</f>
        <v>609.19999999999993</v>
      </c>
      <c r="Z48">
        <f>IF(Source!BI28=3,I40+I41+I43+I44+I45+I46-0, 0)</f>
        <v>0</v>
      </c>
      <c r="AA48">
        <f>IF(Source!BI28=4,I40+I41+I43+I44+I45+I46,0)</f>
        <v>0</v>
      </c>
    </row>
    <row r="50" spans="1:28" ht="42.75" x14ac:dyDescent="0.2">
      <c r="A50" s="40">
        <v>2</v>
      </c>
      <c r="B50" s="40" t="str">
        <f>Source!F29</f>
        <v>4.10-81-4</v>
      </c>
      <c r="C50" s="40" t="s">
        <v>26</v>
      </c>
      <c r="D50" s="41" t="str">
        <f>Source!H29</f>
        <v>1  ШТ.</v>
      </c>
      <c r="E50" s="10">
        <f>Source!I29</f>
        <v>3</v>
      </c>
      <c r="F50" s="43"/>
      <c r="G50" s="42"/>
      <c r="H50" s="10"/>
      <c r="I50" s="43"/>
      <c r="J50" s="10"/>
      <c r="K50" s="43"/>
      <c r="Q50">
        <f>ROUND((Source!DN29/100)*ROUND((ROUND((Source!AF29*Source!AV29*Source!I29),2)),2), 2)</f>
        <v>37.28</v>
      </c>
      <c r="R50">
        <f>Source!X29</f>
        <v>798.14</v>
      </c>
      <c r="S50">
        <f>ROUND((Source!DO29/100)*ROUND((ROUND((Source!AF29*Source!AV29*Source!I29),2)),2), 2)</f>
        <v>23.3</v>
      </c>
      <c r="T50">
        <f>Source!Y29</f>
        <v>373.04</v>
      </c>
      <c r="U50">
        <f>ROUND((175/100)*ROUND((ROUND((Source!AE29*Source!AV29*Source!I29),2)),2), 2)</f>
        <v>0</v>
      </c>
      <c r="V50">
        <f>ROUND((160/100)*ROUND(ROUND((ROUND((Source!AE29*Source!AV29*Source!I29),2)*Source!BS29),2), 2), 2)</f>
        <v>0</v>
      </c>
    </row>
    <row r="51" spans="1:28" ht="14.25" x14ac:dyDescent="0.2">
      <c r="A51" s="40"/>
      <c r="B51" s="40"/>
      <c r="C51" s="40" t="s">
        <v>236</v>
      </c>
      <c r="D51" s="41"/>
      <c r="E51" s="10"/>
      <c r="F51" s="43">
        <f>Source!AO29</f>
        <v>10.6</v>
      </c>
      <c r="G51" s="42" t="str">
        <f>Source!DG29</f>
        <v/>
      </c>
      <c r="H51" s="10">
        <f>Source!AV29</f>
        <v>1.0469999999999999</v>
      </c>
      <c r="I51" s="43">
        <f>ROUND((ROUND((Source!AF29*Source!AV29*Source!I29),2)),2)</f>
        <v>33.29</v>
      </c>
      <c r="J51" s="10">
        <f>IF(Source!BA29&lt;&gt; 0, Source!BA29, 1)</f>
        <v>26.06</v>
      </c>
      <c r="K51" s="43">
        <f>Source!S29</f>
        <v>867.54</v>
      </c>
      <c r="W51">
        <f>I51</f>
        <v>33.29</v>
      </c>
    </row>
    <row r="52" spans="1:28" ht="14.25" x14ac:dyDescent="0.2">
      <c r="A52" s="40"/>
      <c r="B52" s="40"/>
      <c r="C52" s="40" t="s">
        <v>239</v>
      </c>
      <c r="D52" s="41"/>
      <c r="E52" s="10"/>
      <c r="F52" s="43">
        <f>Source!AL29</f>
        <v>1.05</v>
      </c>
      <c r="G52" s="42" t="str">
        <f>Source!DD29</f>
        <v/>
      </c>
      <c r="H52" s="10">
        <f>Source!AW29</f>
        <v>1</v>
      </c>
      <c r="I52" s="43">
        <f>ROUND((ROUND((Source!AC29*Source!AW29*Source!I29),2)),2)</f>
        <v>3.15</v>
      </c>
      <c r="J52" s="10">
        <f>IF(Source!BC29&lt;&gt; 0, Source!BC29, 1)</f>
        <v>6.98</v>
      </c>
      <c r="K52" s="43">
        <f>Source!P29</f>
        <v>21.99</v>
      </c>
    </row>
    <row r="53" spans="1:28" ht="14.25" x14ac:dyDescent="0.2">
      <c r="A53" s="40"/>
      <c r="B53" s="40"/>
      <c r="C53" s="40" t="s">
        <v>240</v>
      </c>
      <c r="D53" s="41" t="s">
        <v>241</v>
      </c>
      <c r="E53" s="10">
        <f>Source!DN29</f>
        <v>112</v>
      </c>
      <c r="F53" s="43"/>
      <c r="G53" s="42"/>
      <c r="H53" s="10"/>
      <c r="I53" s="43">
        <f>SUM(Q50:Q52)</f>
        <v>37.28</v>
      </c>
      <c r="J53" s="10">
        <f>Source!BZ29</f>
        <v>92</v>
      </c>
      <c r="K53" s="43">
        <f>SUM(R50:R52)</f>
        <v>798.14</v>
      </c>
    </row>
    <row r="54" spans="1:28" ht="14.25" x14ac:dyDescent="0.2">
      <c r="A54" s="40"/>
      <c r="B54" s="40"/>
      <c r="C54" s="40" t="s">
        <v>242</v>
      </c>
      <c r="D54" s="41" t="s">
        <v>241</v>
      </c>
      <c r="E54" s="10">
        <f>Source!DO29</f>
        <v>70</v>
      </c>
      <c r="F54" s="43"/>
      <c r="G54" s="42"/>
      <c r="H54" s="10"/>
      <c r="I54" s="43">
        <f>SUM(S50:S53)</f>
        <v>23.3</v>
      </c>
      <c r="J54" s="10">
        <f>Source!CA29</f>
        <v>43</v>
      </c>
      <c r="K54" s="43">
        <f>SUM(T50:T53)</f>
        <v>373.04</v>
      </c>
    </row>
    <row r="55" spans="1:28" ht="14.25" x14ac:dyDescent="0.2">
      <c r="A55" s="47"/>
      <c r="B55" s="47"/>
      <c r="C55" s="47" t="s">
        <v>244</v>
      </c>
      <c r="D55" s="48" t="s">
        <v>245</v>
      </c>
      <c r="E55" s="49">
        <f>Source!AQ29</f>
        <v>0.84</v>
      </c>
      <c r="F55" s="50"/>
      <c r="G55" s="51" t="str">
        <f>Source!DI29</f>
        <v/>
      </c>
      <c r="H55" s="49">
        <f>Source!AV29</f>
        <v>1.0469999999999999</v>
      </c>
      <c r="I55" s="50">
        <f>Source!U29</f>
        <v>2.6384399999999997</v>
      </c>
      <c r="J55" s="49"/>
      <c r="K55" s="50"/>
      <c r="AB55" s="45">
        <f>I55</f>
        <v>2.6384399999999997</v>
      </c>
    </row>
    <row r="56" spans="1:28" ht="15" x14ac:dyDescent="0.25">
      <c r="A56" s="52"/>
      <c r="B56" s="52"/>
      <c r="C56" s="53" t="s">
        <v>246</v>
      </c>
      <c r="D56" s="52"/>
      <c r="E56" s="52"/>
      <c r="F56" s="52"/>
      <c r="G56" s="52"/>
      <c r="H56" s="54">
        <f>I51+I52+I53+I54</f>
        <v>97.02</v>
      </c>
      <c r="I56" s="54"/>
      <c r="J56" s="54">
        <f>K51+K52+K53+K54</f>
        <v>2060.71</v>
      </c>
      <c r="K56" s="54"/>
      <c r="O56" s="45">
        <f>I51+I52+I53+I54</f>
        <v>97.02</v>
      </c>
      <c r="P56" s="45">
        <f>K51+K52+K53+K54</f>
        <v>2060.71</v>
      </c>
      <c r="X56">
        <f>IF(Source!BI29&lt;=1,I51+I52+I53+I54-0, 0)</f>
        <v>0</v>
      </c>
      <c r="Y56">
        <f>IF(Source!BI29=2,I51+I52+I53+I54-0, 0)</f>
        <v>97.02</v>
      </c>
      <c r="Z56">
        <f>IF(Source!BI29=3,I51+I52+I53+I54-0, 0)</f>
        <v>0</v>
      </c>
      <c r="AA56">
        <f>IF(Source!BI29=4,I51+I52+I53+I54,0)</f>
        <v>0</v>
      </c>
    </row>
    <row r="58" spans="1:28" ht="42.75" x14ac:dyDescent="0.2">
      <c r="A58" s="40">
        <v>3</v>
      </c>
      <c r="B58" s="40" t="str">
        <f>Source!F30</f>
        <v>4.8-80-1</v>
      </c>
      <c r="C58" s="40" t="s">
        <v>33</v>
      </c>
      <c r="D58" s="41" t="str">
        <f>Source!H30</f>
        <v>100 М КАБЕЛЯ</v>
      </c>
      <c r="E58" s="10">
        <f>Source!I30</f>
        <v>2.04</v>
      </c>
      <c r="F58" s="43"/>
      <c r="G58" s="42"/>
      <c r="H58" s="10"/>
      <c r="I58" s="43"/>
      <c r="J58" s="10"/>
      <c r="K58" s="43"/>
      <c r="Q58">
        <f>ROUND((Source!DN30/100)*ROUND((ROUND((Source!AF30*Source!AV30*Source!I30),2)),2), 2)</f>
        <v>321.63</v>
      </c>
      <c r="R58">
        <f>Source!X30</f>
        <v>6884.96</v>
      </c>
      <c r="S58">
        <f>ROUND((Source!DO30/100)*ROUND((ROUND((Source!AF30*Source!AV30*Source!I30),2)),2), 2)</f>
        <v>201.02</v>
      </c>
      <c r="T58">
        <f>Source!Y30</f>
        <v>3217.97</v>
      </c>
      <c r="U58">
        <f>ROUND((175/100)*ROUND((ROUND((Source!AE30*Source!AV30*Source!I30),2)),2), 2)</f>
        <v>27.09</v>
      </c>
      <c r="V58">
        <f>ROUND((160/100)*ROUND(ROUND((ROUND((Source!AE30*Source!AV30*Source!I30),2)*Source!BS30),2), 2), 2)</f>
        <v>645.46</v>
      </c>
    </row>
    <row r="59" spans="1:28" x14ac:dyDescent="0.2">
      <c r="C59" s="55" t="str">
        <f>"Объем: "&amp;Source!I30&amp;"=204/"&amp;"100"</f>
        <v>Объем: 2,04=204/100</v>
      </c>
    </row>
    <row r="60" spans="1:28" ht="14.25" x14ac:dyDescent="0.2">
      <c r="A60" s="40"/>
      <c r="B60" s="40"/>
      <c r="C60" s="40" t="s">
        <v>236</v>
      </c>
      <c r="D60" s="41"/>
      <c r="E60" s="10"/>
      <c r="F60" s="43">
        <f>Source!AO30</f>
        <v>131.93</v>
      </c>
      <c r="G60" s="42" t="str">
        <f>Source!DG30</f>
        <v/>
      </c>
      <c r="H60" s="10">
        <f>Source!AV30</f>
        <v>1.0669999999999999</v>
      </c>
      <c r="I60" s="43">
        <f>ROUND((ROUND((Source!AF30*Source!AV30*Source!I30),2)),2)</f>
        <v>287.17</v>
      </c>
      <c r="J60" s="10">
        <f>IF(Source!BA30&lt;&gt; 0, Source!BA30, 1)</f>
        <v>26.06</v>
      </c>
      <c r="K60" s="43">
        <f>Source!S30</f>
        <v>7483.65</v>
      </c>
      <c r="W60">
        <f>I60</f>
        <v>287.17</v>
      </c>
    </row>
    <row r="61" spans="1:28" ht="14.25" x14ac:dyDescent="0.2">
      <c r="A61" s="40"/>
      <c r="B61" s="40"/>
      <c r="C61" s="40" t="s">
        <v>237</v>
      </c>
      <c r="D61" s="41"/>
      <c r="E61" s="10"/>
      <c r="F61" s="43">
        <f>Source!AM30</f>
        <v>31.63</v>
      </c>
      <c r="G61" s="42" t="str">
        <f>Source!DE30</f>
        <v/>
      </c>
      <c r="H61" s="10">
        <f>Source!AV30</f>
        <v>1.0669999999999999</v>
      </c>
      <c r="I61" s="43">
        <f>(ROUND((ROUND(((Source!ET30)*Source!AV30*Source!I30),2)),2)+ROUND((ROUND(((Source!AE30-(Source!EU30))*Source!AV30*Source!I30),2)),2))</f>
        <v>68.849999999999994</v>
      </c>
      <c r="J61" s="10">
        <f>IF(Source!BB30&lt;&gt; 0, Source!BB30, 1)</f>
        <v>10.99</v>
      </c>
      <c r="K61" s="43">
        <f>Source!Q30</f>
        <v>756.66</v>
      </c>
    </row>
    <row r="62" spans="1:28" ht="14.25" x14ac:dyDescent="0.2">
      <c r="A62" s="40"/>
      <c r="B62" s="40"/>
      <c r="C62" s="40" t="s">
        <v>238</v>
      </c>
      <c r="D62" s="41"/>
      <c r="E62" s="10"/>
      <c r="F62" s="43">
        <f>Source!AN30</f>
        <v>7.11</v>
      </c>
      <c r="G62" s="42" t="str">
        <f>Source!DF30</f>
        <v/>
      </c>
      <c r="H62" s="10">
        <f>Source!AV30</f>
        <v>1.0669999999999999</v>
      </c>
      <c r="I62" s="44">
        <f>ROUND((ROUND((Source!AE30*Source!AV30*Source!I30),2)),2)</f>
        <v>15.48</v>
      </c>
      <c r="J62" s="10">
        <f>IF(Source!BS30&lt;&gt; 0, Source!BS30, 1)</f>
        <v>26.06</v>
      </c>
      <c r="K62" s="44">
        <f>Source!R30</f>
        <v>403.41</v>
      </c>
      <c r="W62">
        <f>I62</f>
        <v>15.48</v>
      </c>
    </row>
    <row r="63" spans="1:28" ht="14.25" x14ac:dyDescent="0.2">
      <c r="A63" s="40"/>
      <c r="B63" s="40"/>
      <c r="C63" s="40" t="s">
        <v>239</v>
      </c>
      <c r="D63" s="41"/>
      <c r="E63" s="10"/>
      <c r="F63" s="43">
        <f>Source!AL30</f>
        <v>35.14</v>
      </c>
      <c r="G63" s="42" t="str">
        <f>Source!DD30</f>
        <v/>
      </c>
      <c r="H63" s="10">
        <f>Source!AW30</f>
        <v>1.081</v>
      </c>
      <c r="I63" s="43">
        <f>ROUND((ROUND((Source!AC30*Source!AW30*Source!I30),2)),2)</f>
        <v>77.489999999999995</v>
      </c>
      <c r="J63" s="10">
        <f>IF(Source!BC30&lt;&gt; 0, Source!BC30, 1)</f>
        <v>6.98</v>
      </c>
      <c r="K63" s="43">
        <f>Source!P30</f>
        <v>540.88</v>
      </c>
    </row>
    <row r="64" spans="1:28" ht="14.25" x14ac:dyDescent="0.2">
      <c r="A64" s="40"/>
      <c r="B64" s="40"/>
      <c r="C64" s="40" t="s">
        <v>240</v>
      </c>
      <c r="D64" s="41" t="s">
        <v>241</v>
      </c>
      <c r="E64" s="10">
        <f>Source!DN30</f>
        <v>112</v>
      </c>
      <c r="F64" s="43"/>
      <c r="G64" s="42"/>
      <c r="H64" s="10"/>
      <c r="I64" s="43">
        <f>SUM(Q58:Q63)</f>
        <v>321.63</v>
      </c>
      <c r="J64" s="10">
        <f>Source!BZ30</f>
        <v>92</v>
      </c>
      <c r="K64" s="43">
        <f>SUM(R58:R63)</f>
        <v>6884.96</v>
      </c>
    </row>
    <row r="65" spans="1:28" ht="14.25" x14ac:dyDescent="0.2">
      <c r="A65" s="40"/>
      <c r="B65" s="40"/>
      <c r="C65" s="40" t="s">
        <v>242</v>
      </c>
      <c r="D65" s="41" t="s">
        <v>241</v>
      </c>
      <c r="E65" s="10">
        <f>Source!DO30</f>
        <v>70</v>
      </c>
      <c r="F65" s="43"/>
      <c r="G65" s="42"/>
      <c r="H65" s="10"/>
      <c r="I65" s="43">
        <f>SUM(S58:S64)</f>
        <v>201.02</v>
      </c>
      <c r="J65" s="10">
        <f>Source!CA30</f>
        <v>43</v>
      </c>
      <c r="K65" s="43">
        <f>SUM(T58:T64)</f>
        <v>3217.97</v>
      </c>
    </row>
    <row r="66" spans="1:28" ht="14.25" x14ac:dyDescent="0.2">
      <c r="A66" s="40"/>
      <c r="B66" s="40"/>
      <c r="C66" s="40" t="s">
        <v>243</v>
      </c>
      <c r="D66" s="41" t="s">
        <v>241</v>
      </c>
      <c r="E66" s="10">
        <f>175</f>
        <v>175</v>
      </c>
      <c r="F66" s="43"/>
      <c r="G66" s="42"/>
      <c r="H66" s="10"/>
      <c r="I66" s="43">
        <f>SUM(U58:U65)</f>
        <v>27.09</v>
      </c>
      <c r="J66" s="10">
        <f>160</f>
        <v>160</v>
      </c>
      <c r="K66" s="43">
        <f>SUM(V58:V65)</f>
        <v>645.46</v>
      </c>
    </row>
    <row r="67" spans="1:28" ht="14.25" x14ac:dyDescent="0.2">
      <c r="A67" s="47"/>
      <c r="B67" s="47"/>
      <c r="C67" s="47" t="s">
        <v>244</v>
      </c>
      <c r="D67" s="48" t="s">
        <v>245</v>
      </c>
      <c r="E67" s="49">
        <f>Source!AQ30</f>
        <v>10.7</v>
      </c>
      <c r="F67" s="50"/>
      <c r="G67" s="51" t="str">
        <f>Source!DI30</f>
        <v/>
      </c>
      <c r="H67" s="49">
        <f>Source!AV30</f>
        <v>1.0669999999999999</v>
      </c>
      <c r="I67" s="50">
        <f>Source!U30</f>
        <v>23.290475999999998</v>
      </c>
      <c r="J67" s="49"/>
      <c r="K67" s="50"/>
      <c r="AB67" s="45">
        <f>I67</f>
        <v>23.290475999999998</v>
      </c>
    </row>
    <row r="68" spans="1:28" ht="15" x14ac:dyDescent="0.25">
      <c r="A68" s="52"/>
      <c r="B68" s="52"/>
      <c r="C68" s="53" t="s">
        <v>246</v>
      </c>
      <c r="D68" s="52"/>
      <c r="E68" s="52"/>
      <c r="F68" s="52"/>
      <c r="G68" s="52"/>
      <c r="H68" s="54">
        <f>I60+I61+I63+I64+I65+I66</f>
        <v>983.25</v>
      </c>
      <c r="I68" s="54"/>
      <c r="J68" s="54">
        <f>K60+K61+K63+K64+K65+K66</f>
        <v>19529.579999999998</v>
      </c>
      <c r="K68" s="54"/>
      <c r="O68" s="45">
        <f>I60+I61+I63+I64+I65+I66</f>
        <v>983.25</v>
      </c>
      <c r="P68" s="45">
        <f>K60+K61+K63+K64+K65+K66</f>
        <v>19529.579999999998</v>
      </c>
      <c r="X68">
        <f>IF(Source!BI30&lt;=1,I60+I61+I63+I64+I65+I66-0, 0)</f>
        <v>0</v>
      </c>
      <c r="Y68">
        <f>IF(Source!BI30=2,I60+I61+I63+I64+I65+I66-0, 0)</f>
        <v>983.25</v>
      </c>
      <c r="Z68">
        <f>IF(Source!BI30=3,I60+I61+I63+I64+I65+I66-0, 0)</f>
        <v>0</v>
      </c>
      <c r="AA68">
        <f>IF(Source!BI30=4,I60+I61+I63+I64+I65+I66,0)</f>
        <v>0</v>
      </c>
    </row>
    <row r="70" spans="1:28" ht="42.75" x14ac:dyDescent="0.2">
      <c r="A70" s="40">
        <v>4</v>
      </c>
      <c r="B70" s="40" t="str">
        <f>Source!F31</f>
        <v>4.8-76-1</v>
      </c>
      <c r="C70" s="40" t="s">
        <v>40</v>
      </c>
      <c r="D70" s="41" t="str">
        <f>Source!H31</f>
        <v>100 шт.</v>
      </c>
      <c r="E70" s="10">
        <f>Source!I31</f>
        <v>0.61</v>
      </c>
      <c r="F70" s="43"/>
      <c r="G70" s="42"/>
      <c r="H70" s="10"/>
      <c r="I70" s="43"/>
      <c r="J70" s="10"/>
      <c r="K70" s="43"/>
      <c r="Q70">
        <f>ROUND((Source!DN31/100)*ROUND((ROUND((Source!AF31*Source!AV31*Source!I31),2)),2), 2)</f>
        <v>106.96</v>
      </c>
      <c r="R70">
        <f>Source!X31</f>
        <v>2289.63</v>
      </c>
      <c r="S70">
        <f>ROUND((Source!DO31/100)*ROUND((ROUND((Source!AF31*Source!AV31*Source!I31),2)),2), 2)</f>
        <v>66.849999999999994</v>
      </c>
      <c r="T70">
        <f>Source!Y31</f>
        <v>1070.1500000000001</v>
      </c>
      <c r="U70">
        <f>ROUND((175/100)*ROUND((ROUND((Source!AE31*Source!AV31*Source!I31),2)),2), 2)</f>
        <v>0</v>
      </c>
      <c r="V70">
        <f>ROUND((160/100)*ROUND(ROUND((ROUND((Source!AE31*Source!AV31*Source!I31),2)*Source!BS31),2), 2), 2)</f>
        <v>0</v>
      </c>
    </row>
    <row r="71" spans="1:28" x14ac:dyDescent="0.2">
      <c r="C71" s="55" t="str">
        <f>"Объем: "&amp;Source!I31&amp;"=61/"&amp;"100"</f>
        <v>Объем: 0,61=61/100</v>
      </c>
    </row>
    <row r="72" spans="1:28" ht="14.25" x14ac:dyDescent="0.2">
      <c r="A72" s="40"/>
      <c r="B72" s="40"/>
      <c r="C72" s="40" t="s">
        <v>236</v>
      </c>
      <c r="D72" s="41"/>
      <c r="E72" s="10"/>
      <c r="F72" s="43">
        <f>Source!AO31</f>
        <v>146.72999999999999</v>
      </c>
      <c r="G72" s="42" t="str">
        <f>Source!DG31</f>
        <v/>
      </c>
      <c r="H72" s="10">
        <f>Source!AV31</f>
        <v>1.0669999999999999</v>
      </c>
      <c r="I72" s="43">
        <f>ROUND((ROUND((Source!AF31*Source!AV31*Source!I31),2)),2)</f>
        <v>95.5</v>
      </c>
      <c r="J72" s="10">
        <f>IF(Source!BA31&lt;&gt; 0, Source!BA31, 1)</f>
        <v>26.06</v>
      </c>
      <c r="K72" s="43">
        <f>Source!S31</f>
        <v>2488.73</v>
      </c>
      <c r="W72">
        <f>I72</f>
        <v>95.5</v>
      </c>
    </row>
    <row r="73" spans="1:28" ht="14.25" x14ac:dyDescent="0.2">
      <c r="A73" s="40"/>
      <c r="B73" s="40"/>
      <c r="C73" s="40" t="s">
        <v>239</v>
      </c>
      <c r="D73" s="41"/>
      <c r="E73" s="10"/>
      <c r="F73" s="43">
        <f>Source!AL31</f>
        <v>1.26</v>
      </c>
      <c r="G73" s="42" t="str">
        <f>Source!DD31</f>
        <v/>
      </c>
      <c r="H73" s="10">
        <f>Source!AW31</f>
        <v>1.081</v>
      </c>
      <c r="I73" s="43">
        <f>ROUND((ROUND((Source!AC31*Source!AW31*Source!I31),2)),2)</f>
        <v>0.83</v>
      </c>
      <c r="J73" s="10">
        <f>IF(Source!BC31&lt;&gt; 0, Source!BC31, 1)</f>
        <v>6.98</v>
      </c>
      <c r="K73" s="43">
        <f>Source!P31</f>
        <v>5.79</v>
      </c>
    </row>
    <row r="74" spans="1:28" ht="14.25" x14ac:dyDescent="0.2">
      <c r="A74" s="40"/>
      <c r="B74" s="40"/>
      <c r="C74" s="40" t="s">
        <v>240</v>
      </c>
      <c r="D74" s="41" t="s">
        <v>241</v>
      </c>
      <c r="E74" s="10">
        <f>Source!DN31</f>
        <v>112</v>
      </c>
      <c r="F74" s="43"/>
      <c r="G74" s="42"/>
      <c r="H74" s="10"/>
      <c r="I74" s="43">
        <f>SUM(Q70:Q73)</f>
        <v>106.96</v>
      </c>
      <c r="J74" s="10">
        <f>Source!BZ31</f>
        <v>92</v>
      </c>
      <c r="K74" s="43">
        <f>SUM(R70:R73)</f>
        <v>2289.63</v>
      </c>
    </row>
    <row r="75" spans="1:28" ht="14.25" x14ac:dyDescent="0.2">
      <c r="A75" s="40"/>
      <c r="B75" s="40"/>
      <c r="C75" s="40" t="s">
        <v>242</v>
      </c>
      <c r="D75" s="41" t="s">
        <v>241</v>
      </c>
      <c r="E75" s="10">
        <f>Source!DO31</f>
        <v>70</v>
      </c>
      <c r="F75" s="43"/>
      <c r="G75" s="42"/>
      <c r="H75" s="10"/>
      <c r="I75" s="43">
        <f>SUM(S70:S74)</f>
        <v>66.849999999999994</v>
      </c>
      <c r="J75" s="10">
        <f>Source!CA31</f>
        <v>43</v>
      </c>
      <c r="K75" s="43">
        <f>SUM(T70:T74)</f>
        <v>1070.1500000000001</v>
      </c>
    </row>
    <row r="76" spans="1:28" ht="14.25" x14ac:dyDescent="0.2">
      <c r="A76" s="47"/>
      <c r="B76" s="47"/>
      <c r="C76" s="47" t="s">
        <v>244</v>
      </c>
      <c r="D76" s="48" t="s">
        <v>245</v>
      </c>
      <c r="E76" s="49">
        <f>Source!AQ31</f>
        <v>11.9</v>
      </c>
      <c r="F76" s="50"/>
      <c r="G76" s="51" t="str">
        <f>Source!DI31</f>
        <v/>
      </c>
      <c r="H76" s="49">
        <f>Source!AV31</f>
        <v>1.0669999999999999</v>
      </c>
      <c r="I76" s="50">
        <f>Source!U31</f>
        <v>7.7453529999999997</v>
      </c>
      <c r="J76" s="49"/>
      <c r="K76" s="50"/>
      <c r="AB76" s="45">
        <f>I76</f>
        <v>7.7453529999999997</v>
      </c>
    </row>
    <row r="77" spans="1:28" ht="15" x14ac:dyDescent="0.25">
      <c r="A77" s="52"/>
      <c r="B77" s="52"/>
      <c r="C77" s="53" t="s">
        <v>246</v>
      </c>
      <c r="D77" s="52"/>
      <c r="E77" s="52"/>
      <c r="F77" s="52"/>
      <c r="G77" s="52"/>
      <c r="H77" s="54">
        <f>I72+I73+I74+I75</f>
        <v>270.14</v>
      </c>
      <c r="I77" s="54"/>
      <c r="J77" s="54">
        <f>K72+K73+K74+K75</f>
        <v>5854.2999999999993</v>
      </c>
      <c r="K77" s="54"/>
      <c r="O77" s="45">
        <f>I72+I73+I74+I75</f>
        <v>270.14</v>
      </c>
      <c r="P77" s="45">
        <f>K72+K73+K74+K75</f>
        <v>5854.2999999999993</v>
      </c>
      <c r="X77">
        <f>IF(Source!BI31&lt;=1,I72+I73+I74+I75-0, 0)</f>
        <v>0</v>
      </c>
      <c r="Y77">
        <f>IF(Source!BI31=2,I72+I73+I74+I75-0, 0)</f>
        <v>270.14</v>
      </c>
      <c r="Z77">
        <f>IF(Source!BI31=3,I72+I73+I74+I75-0, 0)</f>
        <v>0</v>
      </c>
      <c r="AA77">
        <f>IF(Source!BI31=4,I72+I73+I74+I75,0)</f>
        <v>0</v>
      </c>
    </row>
    <row r="79" spans="1:28" ht="28.5" x14ac:dyDescent="0.2">
      <c r="A79" s="40">
        <v>5</v>
      </c>
      <c r="B79" s="40" t="str">
        <f>Source!F32</f>
        <v>4.8-161-1</v>
      </c>
      <c r="C79" s="40" t="s">
        <v>45</v>
      </c>
      <c r="D79" s="41" t="str">
        <f>Source!H32</f>
        <v>100 м</v>
      </c>
      <c r="E79" s="10">
        <f>Source!I32</f>
        <v>1.86</v>
      </c>
      <c r="F79" s="43"/>
      <c r="G79" s="42"/>
      <c r="H79" s="10"/>
      <c r="I79" s="43"/>
      <c r="J79" s="10"/>
      <c r="K79" s="43"/>
      <c r="Q79">
        <f>ROUND((Source!DN32/100)*ROUND((ROUND((Source!AF32*Source!AV32*Source!I32),2)),2), 2)</f>
        <v>27.7</v>
      </c>
      <c r="R79">
        <f>Source!X32</f>
        <v>592.9</v>
      </c>
      <c r="S79">
        <f>ROUND((Source!DO32/100)*ROUND((ROUND((Source!AF32*Source!AV32*Source!I32),2)),2), 2)</f>
        <v>17.309999999999999</v>
      </c>
      <c r="T79">
        <f>Source!Y32</f>
        <v>277.12</v>
      </c>
      <c r="U79">
        <f>ROUND((175/100)*ROUND((ROUND((Source!AE32*Source!AV32*Source!I32),2)),2), 2)</f>
        <v>31.36</v>
      </c>
      <c r="V79">
        <f>ROUND((160/100)*ROUND(ROUND((ROUND((Source!AE32*Source!AV32*Source!I32),2)*Source!BS32),2), 2), 2)</f>
        <v>747.2</v>
      </c>
    </row>
    <row r="80" spans="1:28" x14ac:dyDescent="0.2">
      <c r="C80" s="55" t="str">
        <f>"Объем: "&amp;Source!I32&amp;"=186/"&amp;"100"</f>
        <v>Объем: 1,86=186/100</v>
      </c>
    </row>
    <row r="81" spans="1:28" ht="14.25" x14ac:dyDescent="0.2">
      <c r="A81" s="40"/>
      <c r="B81" s="40"/>
      <c r="C81" s="40" t="s">
        <v>236</v>
      </c>
      <c r="D81" s="41"/>
      <c r="E81" s="10"/>
      <c r="F81" s="43">
        <f>Source!AO32</f>
        <v>12.7</v>
      </c>
      <c r="G81" s="42" t="str">
        <f>Source!DG32</f>
        <v/>
      </c>
      <c r="H81" s="10">
        <f>Source!AV32</f>
        <v>1.0469999999999999</v>
      </c>
      <c r="I81" s="43">
        <f>ROUND((ROUND((Source!AF32*Source!AV32*Source!I32),2)),2)</f>
        <v>24.73</v>
      </c>
      <c r="J81" s="10">
        <f>IF(Source!BA32&lt;&gt; 0, Source!BA32, 1)</f>
        <v>26.06</v>
      </c>
      <c r="K81" s="43">
        <f>Source!S32</f>
        <v>644.46</v>
      </c>
      <c r="W81">
        <f>I81</f>
        <v>24.73</v>
      </c>
    </row>
    <row r="82" spans="1:28" ht="14.25" x14ac:dyDescent="0.2">
      <c r="A82" s="40"/>
      <c r="B82" s="40"/>
      <c r="C82" s="40" t="s">
        <v>237</v>
      </c>
      <c r="D82" s="41"/>
      <c r="E82" s="10"/>
      <c r="F82" s="43">
        <f>Source!AM32</f>
        <v>42.6</v>
      </c>
      <c r="G82" s="42" t="str">
        <f>Source!DE32</f>
        <v/>
      </c>
      <c r="H82" s="10">
        <f>Source!AV32</f>
        <v>1.0469999999999999</v>
      </c>
      <c r="I82" s="43">
        <f>(ROUND((ROUND(((Source!ET32)*Source!AV32*Source!I32),2)),2)+ROUND((ROUND(((Source!AE32-(Source!EU32))*Source!AV32*Source!I32),2)),2))</f>
        <v>82.96</v>
      </c>
      <c r="J82" s="10">
        <f>IF(Source!BB32&lt;&gt; 0, Source!BB32, 1)</f>
        <v>10.82</v>
      </c>
      <c r="K82" s="43">
        <f>Source!Q32</f>
        <v>897.63</v>
      </c>
    </row>
    <row r="83" spans="1:28" ht="14.25" x14ac:dyDescent="0.2">
      <c r="A83" s="40"/>
      <c r="B83" s="40"/>
      <c r="C83" s="40" t="s">
        <v>238</v>
      </c>
      <c r="D83" s="41"/>
      <c r="E83" s="10"/>
      <c r="F83" s="43">
        <f>Source!AN32</f>
        <v>9.1999999999999993</v>
      </c>
      <c r="G83" s="42" t="str">
        <f>Source!DF32</f>
        <v/>
      </c>
      <c r="H83" s="10">
        <f>Source!AV32</f>
        <v>1.0469999999999999</v>
      </c>
      <c r="I83" s="44">
        <f>ROUND((ROUND((Source!AE32*Source!AV32*Source!I32),2)),2)</f>
        <v>17.920000000000002</v>
      </c>
      <c r="J83" s="10">
        <f>IF(Source!BS32&lt;&gt; 0, Source!BS32, 1)</f>
        <v>26.06</v>
      </c>
      <c r="K83" s="44">
        <f>Source!R32</f>
        <v>467</v>
      </c>
      <c r="W83">
        <f>I83</f>
        <v>17.920000000000002</v>
      </c>
    </row>
    <row r="84" spans="1:28" ht="14.25" x14ac:dyDescent="0.2">
      <c r="A84" s="40"/>
      <c r="B84" s="40"/>
      <c r="C84" s="40" t="s">
        <v>239</v>
      </c>
      <c r="D84" s="41"/>
      <c r="E84" s="10"/>
      <c r="F84" s="43">
        <f>Source!AL32</f>
        <v>3.57</v>
      </c>
      <c r="G84" s="42" t="str">
        <f>Source!DD32</f>
        <v/>
      </c>
      <c r="H84" s="10">
        <f>Source!AW32</f>
        <v>1</v>
      </c>
      <c r="I84" s="43">
        <f>ROUND((ROUND((Source!AC32*Source!AW32*Source!I32),2)),2)</f>
        <v>6.64</v>
      </c>
      <c r="J84" s="10">
        <f>IF(Source!BC32&lt;&gt; 0, Source!BC32, 1)</f>
        <v>6.98</v>
      </c>
      <c r="K84" s="43">
        <f>Source!P32</f>
        <v>46.35</v>
      </c>
    </row>
    <row r="85" spans="1:28" ht="14.25" x14ac:dyDescent="0.2">
      <c r="A85" s="40"/>
      <c r="B85" s="40"/>
      <c r="C85" s="40" t="s">
        <v>240</v>
      </c>
      <c r="D85" s="41" t="s">
        <v>241</v>
      </c>
      <c r="E85" s="10">
        <f>Source!DN32</f>
        <v>112</v>
      </c>
      <c r="F85" s="43"/>
      <c r="G85" s="42"/>
      <c r="H85" s="10"/>
      <c r="I85" s="43">
        <f>SUM(Q79:Q84)</f>
        <v>27.7</v>
      </c>
      <c r="J85" s="10">
        <f>Source!BZ32</f>
        <v>92</v>
      </c>
      <c r="K85" s="43">
        <f>SUM(R79:R84)</f>
        <v>592.9</v>
      </c>
    </row>
    <row r="86" spans="1:28" ht="14.25" x14ac:dyDescent="0.2">
      <c r="A86" s="40"/>
      <c r="B86" s="40"/>
      <c r="C86" s="40" t="s">
        <v>242</v>
      </c>
      <c r="D86" s="41" t="s">
        <v>241</v>
      </c>
      <c r="E86" s="10">
        <f>Source!DO32</f>
        <v>70</v>
      </c>
      <c r="F86" s="43"/>
      <c r="G86" s="42"/>
      <c r="H86" s="10"/>
      <c r="I86" s="43">
        <f>SUM(S79:S85)</f>
        <v>17.309999999999999</v>
      </c>
      <c r="J86" s="10">
        <f>Source!CA32</f>
        <v>43</v>
      </c>
      <c r="K86" s="43">
        <f>SUM(T79:T85)</f>
        <v>277.12</v>
      </c>
    </row>
    <row r="87" spans="1:28" ht="14.25" x14ac:dyDescent="0.2">
      <c r="A87" s="40"/>
      <c r="B87" s="40"/>
      <c r="C87" s="40" t="s">
        <v>243</v>
      </c>
      <c r="D87" s="41" t="s">
        <v>241</v>
      </c>
      <c r="E87" s="10">
        <f>175</f>
        <v>175</v>
      </c>
      <c r="F87" s="43"/>
      <c r="G87" s="42"/>
      <c r="H87" s="10"/>
      <c r="I87" s="43">
        <f>SUM(U79:U86)</f>
        <v>31.36</v>
      </c>
      <c r="J87" s="10">
        <f>160</f>
        <v>160</v>
      </c>
      <c r="K87" s="43">
        <f>SUM(V79:V86)</f>
        <v>747.2</v>
      </c>
    </row>
    <row r="88" spans="1:28" ht="14.25" x14ac:dyDescent="0.2">
      <c r="A88" s="47"/>
      <c r="B88" s="47"/>
      <c r="C88" s="47" t="s">
        <v>244</v>
      </c>
      <c r="D88" s="48" t="s">
        <v>245</v>
      </c>
      <c r="E88" s="49">
        <f>Source!AQ32</f>
        <v>1.03</v>
      </c>
      <c r="F88" s="50"/>
      <c r="G88" s="51" t="str">
        <f>Source!DI32</f>
        <v/>
      </c>
      <c r="H88" s="49">
        <f>Source!AV32</f>
        <v>1.0469999999999999</v>
      </c>
      <c r="I88" s="50">
        <f>Source!U32</f>
        <v>2.0058425999999998</v>
      </c>
      <c r="J88" s="49"/>
      <c r="K88" s="50"/>
      <c r="AB88" s="45">
        <f>I88</f>
        <v>2.0058425999999998</v>
      </c>
    </row>
    <row r="89" spans="1:28" ht="15" x14ac:dyDescent="0.25">
      <c r="A89" s="52"/>
      <c r="B89" s="52"/>
      <c r="C89" s="53" t="s">
        <v>246</v>
      </c>
      <c r="D89" s="52"/>
      <c r="E89" s="52"/>
      <c r="F89" s="52"/>
      <c r="G89" s="52"/>
      <c r="H89" s="54">
        <f>I81+I82+I84+I85+I86+I87</f>
        <v>190.7</v>
      </c>
      <c r="I89" s="54"/>
      <c r="J89" s="54">
        <f>K81+K82+K84+K85+K86+K87</f>
        <v>3205.66</v>
      </c>
      <c r="K89" s="54"/>
      <c r="O89" s="45">
        <f>I81+I82+I84+I85+I86+I87</f>
        <v>190.7</v>
      </c>
      <c r="P89" s="45">
        <f>K81+K82+K84+K85+K86+K87</f>
        <v>3205.66</v>
      </c>
      <c r="X89">
        <f>IF(Source!BI32&lt;=1,I81+I82+I84+I85+I86+I87-0, 0)</f>
        <v>0</v>
      </c>
      <c r="Y89">
        <f>IF(Source!BI32=2,I81+I82+I84+I85+I86+I87-0, 0)</f>
        <v>190.7</v>
      </c>
      <c r="Z89">
        <f>IF(Source!BI32=3,I81+I82+I84+I85+I86+I87-0, 0)</f>
        <v>0</v>
      </c>
      <c r="AA89">
        <f>IF(Source!BI32=4,I81+I82+I84+I85+I86+I87,0)</f>
        <v>0</v>
      </c>
    </row>
    <row r="91" spans="1:28" ht="57" x14ac:dyDescent="0.2">
      <c r="A91" s="40">
        <v>6</v>
      </c>
      <c r="B91" s="40" t="str">
        <f>Source!F33</f>
        <v>4.8-187-10</v>
      </c>
      <c r="C91" s="40" t="s">
        <v>52</v>
      </c>
      <c r="D91" s="41" t="str">
        <f>Source!H33</f>
        <v>100 м</v>
      </c>
      <c r="E91" s="10">
        <f>Source!I33</f>
        <v>0.03</v>
      </c>
      <c r="F91" s="43"/>
      <c r="G91" s="42"/>
      <c r="H91" s="10"/>
      <c r="I91" s="43"/>
      <c r="J91" s="10"/>
      <c r="K91" s="43"/>
      <c r="Q91">
        <f>ROUND((Source!DN33/100)*ROUND((ROUND((Source!AF33*Source!AV33*Source!I33),2)),2), 2)</f>
        <v>17.77</v>
      </c>
      <c r="R91">
        <f>Source!X33</f>
        <v>380.48</v>
      </c>
      <c r="S91">
        <f>ROUND((Source!DO33/100)*ROUND((ROUND((Source!AF33*Source!AV33*Source!I33),2)),2), 2)</f>
        <v>11.11</v>
      </c>
      <c r="T91">
        <f>Source!Y33</f>
        <v>177.84</v>
      </c>
      <c r="U91">
        <f>ROUND((175/100)*ROUND((ROUND((Source!AE33*Source!AV33*Source!I33),2)),2), 2)</f>
        <v>0.09</v>
      </c>
      <c r="V91">
        <f>ROUND((160/100)*ROUND(ROUND((ROUND((Source!AE33*Source!AV33*Source!I33),2)*Source!BS33),2), 2), 2)</f>
        <v>2.08</v>
      </c>
    </row>
    <row r="92" spans="1:28" x14ac:dyDescent="0.2">
      <c r="C92" s="55" t="str">
        <f>"Объем: "&amp;Source!I33&amp;"=3/"&amp;"100"</f>
        <v>Объем: 0,03=3/100</v>
      </c>
    </row>
    <row r="93" spans="1:28" ht="14.25" x14ac:dyDescent="0.2">
      <c r="A93" s="40"/>
      <c r="B93" s="40"/>
      <c r="C93" s="40" t="s">
        <v>236</v>
      </c>
      <c r="D93" s="41"/>
      <c r="E93" s="10"/>
      <c r="F93" s="43">
        <f>Source!AO33</f>
        <v>495.67</v>
      </c>
      <c r="G93" s="42" t="str">
        <f>Source!DG33</f>
        <v/>
      </c>
      <c r="H93" s="10">
        <f>Source!AV33</f>
        <v>1.0669999999999999</v>
      </c>
      <c r="I93" s="43">
        <f>ROUND((ROUND((Source!AF33*Source!AV33*Source!I33),2)),2)</f>
        <v>15.87</v>
      </c>
      <c r="J93" s="10">
        <f>IF(Source!BA33&lt;&gt; 0, Source!BA33, 1)</f>
        <v>26.06</v>
      </c>
      <c r="K93" s="43">
        <f>Source!S33</f>
        <v>413.57</v>
      </c>
      <c r="W93">
        <f>I93</f>
        <v>15.87</v>
      </c>
    </row>
    <row r="94" spans="1:28" ht="14.25" x14ac:dyDescent="0.2">
      <c r="A94" s="40"/>
      <c r="B94" s="40"/>
      <c r="C94" s="40" t="s">
        <v>237</v>
      </c>
      <c r="D94" s="41"/>
      <c r="E94" s="10"/>
      <c r="F94" s="43">
        <f>Source!AM33</f>
        <v>28.5</v>
      </c>
      <c r="G94" s="42" t="str">
        <f>Source!DE33</f>
        <v/>
      </c>
      <c r="H94" s="10">
        <f>Source!AV33</f>
        <v>1.0669999999999999</v>
      </c>
      <c r="I94" s="43">
        <f>(ROUND((ROUND(((Source!ET33)*Source!AV33*Source!I33),2)),2)+ROUND((ROUND(((Source!AE33-(Source!EU33))*Source!AV33*Source!I33),2)),2))</f>
        <v>0.91</v>
      </c>
      <c r="J94" s="10">
        <f>IF(Source!BB33&lt;&gt; 0, Source!BB33, 1)</f>
        <v>7.77</v>
      </c>
      <c r="K94" s="43">
        <f>Source!Q33</f>
        <v>7.07</v>
      </c>
    </row>
    <row r="95" spans="1:28" ht="14.25" x14ac:dyDescent="0.2">
      <c r="A95" s="40"/>
      <c r="B95" s="40"/>
      <c r="C95" s="40" t="s">
        <v>238</v>
      </c>
      <c r="D95" s="41"/>
      <c r="E95" s="10"/>
      <c r="F95" s="43">
        <f>Source!AN33</f>
        <v>1.69</v>
      </c>
      <c r="G95" s="42" t="str">
        <f>Source!DF33</f>
        <v/>
      </c>
      <c r="H95" s="10">
        <f>Source!AV33</f>
        <v>1.0669999999999999</v>
      </c>
      <c r="I95" s="44">
        <f>ROUND((ROUND((Source!AE33*Source!AV33*Source!I33),2)),2)</f>
        <v>0.05</v>
      </c>
      <c r="J95" s="10">
        <f>IF(Source!BS33&lt;&gt; 0, Source!BS33, 1)</f>
        <v>26.06</v>
      </c>
      <c r="K95" s="44">
        <f>Source!R33</f>
        <v>1.3</v>
      </c>
      <c r="W95">
        <f>I95</f>
        <v>0.05</v>
      </c>
    </row>
    <row r="96" spans="1:28" ht="14.25" x14ac:dyDescent="0.2">
      <c r="A96" s="40"/>
      <c r="B96" s="40"/>
      <c r="C96" s="40" t="s">
        <v>239</v>
      </c>
      <c r="D96" s="41"/>
      <c r="E96" s="10"/>
      <c r="F96" s="43">
        <f>Source!AL33</f>
        <v>68.81</v>
      </c>
      <c r="G96" s="42" t="str">
        <f>Source!DD33</f>
        <v/>
      </c>
      <c r="H96" s="10">
        <f>Source!AW33</f>
        <v>1.081</v>
      </c>
      <c r="I96" s="43">
        <f>ROUND((ROUND((Source!AC33*Source!AW33*Source!I33),2)),2)</f>
        <v>2.23</v>
      </c>
      <c r="J96" s="10">
        <f>IF(Source!BC33&lt;&gt; 0, Source!BC33, 1)</f>
        <v>6.98</v>
      </c>
      <c r="K96" s="43">
        <f>Source!P33</f>
        <v>15.57</v>
      </c>
    </row>
    <row r="97" spans="1:28" ht="14.25" x14ac:dyDescent="0.2">
      <c r="A97" s="40"/>
      <c r="B97" s="40"/>
      <c r="C97" s="40" t="s">
        <v>240</v>
      </c>
      <c r="D97" s="41" t="s">
        <v>241</v>
      </c>
      <c r="E97" s="10">
        <f>Source!DN33</f>
        <v>112</v>
      </c>
      <c r="F97" s="43"/>
      <c r="G97" s="42"/>
      <c r="H97" s="10"/>
      <c r="I97" s="43">
        <f>SUM(Q91:Q96)</f>
        <v>17.77</v>
      </c>
      <c r="J97" s="10">
        <f>Source!BZ33</f>
        <v>92</v>
      </c>
      <c r="K97" s="43">
        <f>SUM(R91:R96)</f>
        <v>380.48</v>
      </c>
    </row>
    <row r="98" spans="1:28" ht="14.25" x14ac:dyDescent="0.2">
      <c r="A98" s="40"/>
      <c r="B98" s="40"/>
      <c r="C98" s="40" t="s">
        <v>242</v>
      </c>
      <c r="D98" s="41" t="s">
        <v>241</v>
      </c>
      <c r="E98" s="10">
        <f>Source!DO33</f>
        <v>70</v>
      </c>
      <c r="F98" s="43"/>
      <c r="G98" s="42"/>
      <c r="H98" s="10"/>
      <c r="I98" s="43">
        <f>SUM(S91:S97)</f>
        <v>11.11</v>
      </c>
      <c r="J98" s="10">
        <f>Source!CA33</f>
        <v>43</v>
      </c>
      <c r="K98" s="43">
        <f>SUM(T91:T97)</f>
        <v>177.84</v>
      </c>
    </row>
    <row r="99" spans="1:28" ht="14.25" x14ac:dyDescent="0.2">
      <c r="A99" s="40"/>
      <c r="B99" s="40"/>
      <c r="C99" s="40" t="s">
        <v>243</v>
      </c>
      <c r="D99" s="41" t="s">
        <v>241</v>
      </c>
      <c r="E99" s="10">
        <f>175</f>
        <v>175</v>
      </c>
      <c r="F99" s="43"/>
      <c r="G99" s="42"/>
      <c r="H99" s="10"/>
      <c r="I99" s="43">
        <f>SUM(U91:U98)</f>
        <v>0.09</v>
      </c>
      <c r="J99" s="10">
        <f>160</f>
        <v>160</v>
      </c>
      <c r="K99" s="43">
        <f>SUM(V91:V98)</f>
        <v>2.08</v>
      </c>
    </row>
    <row r="100" spans="1:28" ht="14.25" x14ac:dyDescent="0.2">
      <c r="A100" s="47"/>
      <c r="B100" s="47"/>
      <c r="C100" s="47" t="s">
        <v>244</v>
      </c>
      <c r="D100" s="48" t="s">
        <v>245</v>
      </c>
      <c r="E100" s="49">
        <f>Source!AQ33</f>
        <v>40.200000000000003</v>
      </c>
      <c r="F100" s="50"/>
      <c r="G100" s="51" t="str">
        <f>Source!DI33</f>
        <v/>
      </c>
      <c r="H100" s="49">
        <f>Source!AV33</f>
        <v>1.0669999999999999</v>
      </c>
      <c r="I100" s="50">
        <f>Source!U33</f>
        <v>1.286802</v>
      </c>
      <c r="J100" s="49"/>
      <c r="K100" s="50"/>
      <c r="AB100" s="45">
        <f>I100</f>
        <v>1.286802</v>
      </c>
    </row>
    <row r="101" spans="1:28" ht="15" x14ac:dyDescent="0.25">
      <c r="A101" s="52"/>
      <c r="B101" s="52"/>
      <c r="C101" s="53" t="s">
        <v>246</v>
      </c>
      <c r="D101" s="52"/>
      <c r="E101" s="52"/>
      <c r="F101" s="52"/>
      <c r="G101" s="52"/>
      <c r="H101" s="54">
        <f>I93+I94+I96+I97+I98+I99</f>
        <v>47.980000000000004</v>
      </c>
      <c r="I101" s="54"/>
      <c r="J101" s="54">
        <f>K93+K94+K96+K97+K98+K99</f>
        <v>996.61000000000013</v>
      </c>
      <c r="K101" s="54"/>
      <c r="O101" s="45">
        <f>I93+I94+I96+I97+I98+I99</f>
        <v>47.980000000000004</v>
      </c>
      <c r="P101" s="45">
        <f>K93+K94+K96+K97+K98+K99</f>
        <v>996.61000000000013</v>
      </c>
      <c r="X101">
        <f>IF(Source!BI33&lt;=1,I93+I94+I96+I97+I98+I99-0, 0)</f>
        <v>0</v>
      </c>
      <c r="Y101">
        <f>IF(Source!BI33=2,I93+I94+I96+I97+I98+I99-0, 0)</f>
        <v>47.980000000000004</v>
      </c>
      <c r="Z101">
        <f>IF(Source!BI33=3,I93+I94+I96+I97+I98+I99-0, 0)</f>
        <v>0</v>
      </c>
      <c r="AA101">
        <f>IF(Source!BI33=4,I93+I94+I96+I97+I98+I99,0)</f>
        <v>0</v>
      </c>
    </row>
    <row r="103" spans="1:28" ht="71.25" x14ac:dyDescent="0.2">
      <c r="A103" s="40">
        <v>7</v>
      </c>
      <c r="B103" s="40" t="str">
        <f>Source!F34</f>
        <v>4.10-145-15</v>
      </c>
      <c r="C103" s="40" t="s">
        <v>58</v>
      </c>
      <c r="D103" s="41" t="str">
        <f>Source!H34</f>
        <v>1  ШТ.</v>
      </c>
      <c r="E103" s="10">
        <f>Source!I34</f>
        <v>1</v>
      </c>
      <c r="F103" s="43"/>
      <c r="G103" s="42"/>
      <c r="H103" s="10"/>
      <c r="I103" s="43"/>
      <c r="J103" s="10"/>
      <c r="K103" s="43"/>
      <c r="Q103">
        <f>ROUND((Source!DN34/100)*ROUND((ROUND((Source!AF34*Source!AV34*Source!I34),2)),2), 2)</f>
        <v>510.12</v>
      </c>
      <c r="R103">
        <f>Source!X34</f>
        <v>10919.75</v>
      </c>
      <c r="S103">
        <f>ROUND((Source!DO34/100)*ROUND((ROUND((Source!AF34*Source!AV34*Source!I34),2)),2), 2)</f>
        <v>318.82</v>
      </c>
      <c r="T103">
        <f>Source!Y34</f>
        <v>5103.79</v>
      </c>
      <c r="U103">
        <f>ROUND((175/100)*ROUND((ROUND((Source!AE34*Source!AV34*Source!I34),2)),2), 2)</f>
        <v>0</v>
      </c>
      <c r="V103">
        <f>ROUND((160/100)*ROUND(ROUND((ROUND((Source!AE34*Source!AV34*Source!I34),2)*Source!BS34),2), 2), 2)</f>
        <v>0</v>
      </c>
    </row>
    <row r="104" spans="1:28" ht="14.25" x14ac:dyDescent="0.2">
      <c r="A104" s="40"/>
      <c r="B104" s="40"/>
      <c r="C104" s="40" t="s">
        <v>236</v>
      </c>
      <c r="D104" s="41"/>
      <c r="E104" s="10"/>
      <c r="F104" s="43">
        <f>Source!AO34</f>
        <v>435.01</v>
      </c>
      <c r="G104" s="42" t="str">
        <f>Source!DG34</f>
        <v/>
      </c>
      <c r="H104" s="10">
        <f>Source!AV34</f>
        <v>1.0469999999999999</v>
      </c>
      <c r="I104" s="43">
        <f>ROUND((ROUND((Source!AF34*Source!AV34*Source!I34),2)),2)</f>
        <v>455.46</v>
      </c>
      <c r="J104" s="10">
        <f>IF(Source!BA34&lt;&gt; 0, Source!BA34, 1)</f>
        <v>26.06</v>
      </c>
      <c r="K104" s="43">
        <f>Source!S34</f>
        <v>11869.29</v>
      </c>
      <c r="W104">
        <f>I104</f>
        <v>455.46</v>
      </c>
    </row>
    <row r="105" spans="1:28" ht="14.25" x14ac:dyDescent="0.2">
      <c r="A105" s="40"/>
      <c r="B105" s="40"/>
      <c r="C105" s="40" t="s">
        <v>240</v>
      </c>
      <c r="D105" s="41" t="s">
        <v>241</v>
      </c>
      <c r="E105" s="10">
        <f>Source!DN34</f>
        <v>112</v>
      </c>
      <c r="F105" s="43"/>
      <c r="G105" s="42"/>
      <c r="H105" s="10"/>
      <c r="I105" s="43">
        <f>SUM(Q103:Q104)</f>
        <v>510.12</v>
      </c>
      <c r="J105" s="10">
        <f>Source!BZ34</f>
        <v>92</v>
      </c>
      <c r="K105" s="43">
        <f>SUM(R103:R104)</f>
        <v>10919.75</v>
      </c>
    </row>
    <row r="106" spans="1:28" ht="14.25" x14ac:dyDescent="0.2">
      <c r="A106" s="40"/>
      <c r="B106" s="40"/>
      <c r="C106" s="40" t="s">
        <v>242</v>
      </c>
      <c r="D106" s="41" t="s">
        <v>241</v>
      </c>
      <c r="E106" s="10">
        <f>Source!DO34</f>
        <v>70</v>
      </c>
      <c r="F106" s="43"/>
      <c r="G106" s="42"/>
      <c r="H106" s="10"/>
      <c r="I106" s="43">
        <f>SUM(S103:S105)</f>
        <v>318.82</v>
      </c>
      <c r="J106" s="10">
        <f>Source!CA34</f>
        <v>43</v>
      </c>
      <c r="K106" s="43">
        <f>SUM(T103:T105)</f>
        <v>5103.79</v>
      </c>
    </row>
    <row r="107" spans="1:28" ht="14.25" x14ac:dyDescent="0.2">
      <c r="A107" s="47"/>
      <c r="B107" s="47"/>
      <c r="C107" s="47" t="s">
        <v>244</v>
      </c>
      <c r="D107" s="48" t="s">
        <v>245</v>
      </c>
      <c r="E107" s="49">
        <f>Source!AQ34</f>
        <v>22.4</v>
      </c>
      <c r="F107" s="50"/>
      <c r="G107" s="51" t="str">
        <f>Source!DI34</f>
        <v/>
      </c>
      <c r="H107" s="49">
        <f>Source!AV34</f>
        <v>1.0469999999999999</v>
      </c>
      <c r="I107" s="50">
        <f>Source!U34</f>
        <v>23.452799999999996</v>
      </c>
      <c r="J107" s="49"/>
      <c r="K107" s="50"/>
      <c r="AB107" s="45">
        <f>I107</f>
        <v>23.452799999999996</v>
      </c>
    </row>
    <row r="108" spans="1:28" ht="15" x14ac:dyDescent="0.25">
      <c r="A108" s="52"/>
      <c r="B108" s="52"/>
      <c r="C108" s="53" t="s">
        <v>246</v>
      </c>
      <c r="D108" s="52"/>
      <c r="E108" s="52"/>
      <c r="F108" s="52"/>
      <c r="G108" s="52"/>
      <c r="H108" s="54">
        <f>I104+I105+I106</f>
        <v>1284.3999999999999</v>
      </c>
      <c r="I108" s="54"/>
      <c r="J108" s="54">
        <f>K104+K105+K106</f>
        <v>27892.83</v>
      </c>
      <c r="K108" s="54"/>
      <c r="O108" s="45">
        <f>I104+I105+I106</f>
        <v>1284.3999999999999</v>
      </c>
      <c r="P108" s="45">
        <f>K104+K105+K106</f>
        <v>27892.83</v>
      </c>
      <c r="X108">
        <f>IF(Source!BI34&lt;=1,I104+I105+I106-0, 0)</f>
        <v>0</v>
      </c>
      <c r="Y108">
        <f>IF(Source!BI34=2,I104+I105+I106-0, 0)</f>
        <v>1284.3999999999999</v>
      </c>
      <c r="Z108">
        <f>IF(Source!BI34=3,I104+I105+I106-0, 0)</f>
        <v>0</v>
      </c>
      <c r="AA108">
        <f>IF(Source!BI34=4,I104+I105+I106,0)</f>
        <v>0</v>
      </c>
    </row>
    <row r="110" spans="1:28" ht="57" x14ac:dyDescent="0.2">
      <c r="A110" s="40">
        <v>8</v>
      </c>
      <c r="B110" s="40" t="str">
        <f>Source!F35</f>
        <v>4.10-145-10</v>
      </c>
      <c r="C110" s="40" t="s">
        <v>64</v>
      </c>
      <c r="D110" s="41" t="str">
        <f>Source!H35</f>
        <v>1 тракт</v>
      </c>
      <c r="E110" s="10">
        <f>Source!I35</f>
        <v>1</v>
      </c>
      <c r="F110" s="43"/>
      <c r="G110" s="42"/>
      <c r="H110" s="10"/>
      <c r="I110" s="43"/>
      <c r="J110" s="10"/>
      <c r="K110" s="43"/>
      <c r="Q110">
        <f>ROUND((Source!DN35/100)*ROUND((ROUND((Source!AF35*Source!AV35*Source!I35),2)),2), 2)</f>
        <v>695.58</v>
      </c>
      <c r="R110">
        <f>Source!X35</f>
        <v>14889.8</v>
      </c>
      <c r="S110">
        <f>ROUND((Source!DO35/100)*ROUND((ROUND((Source!AF35*Source!AV35*Source!I35),2)),2), 2)</f>
        <v>434.74</v>
      </c>
      <c r="T110">
        <f>Source!Y35</f>
        <v>6959.36</v>
      </c>
      <c r="U110">
        <f>ROUND((175/100)*ROUND((ROUND((Source!AE35*Source!AV35*Source!I35),2)),2), 2)</f>
        <v>0</v>
      </c>
      <c r="V110">
        <f>ROUND((160/100)*ROUND(ROUND((ROUND((Source!AE35*Source!AV35*Source!I35),2)*Source!BS35),2), 2), 2)</f>
        <v>0</v>
      </c>
    </row>
    <row r="111" spans="1:28" ht="14.25" x14ac:dyDescent="0.2">
      <c r="A111" s="40"/>
      <c r="B111" s="40"/>
      <c r="C111" s="40" t="s">
        <v>236</v>
      </c>
      <c r="D111" s="41"/>
      <c r="E111" s="10"/>
      <c r="F111" s="43">
        <f>Source!AO35</f>
        <v>593.16999999999996</v>
      </c>
      <c r="G111" s="42" t="str">
        <f>Source!DG35</f>
        <v/>
      </c>
      <c r="H111" s="10">
        <f>Source!AV35</f>
        <v>1.0469999999999999</v>
      </c>
      <c r="I111" s="43">
        <f>ROUND((ROUND((Source!AF35*Source!AV35*Source!I35),2)),2)</f>
        <v>621.04999999999995</v>
      </c>
      <c r="J111" s="10">
        <f>IF(Source!BA35&lt;&gt; 0, Source!BA35, 1)</f>
        <v>26.06</v>
      </c>
      <c r="K111" s="43">
        <f>Source!S35</f>
        <v>16184.56</v>
      </c>
      <c r="W111">
        <f>I111</f>
        <v>621.04999999999995</v>
      </c>
    </row>
    <row r="112" spans="1:28" ht="14.25" x14ac:dyDescent="0.2">
      <c r="A112" s="40"/>
      <c r="B112" s="40"/>
      <c r="C112" s="40" t="s">
        <v>240</v>
      </c>
      <c r="D112" s="41" t="s">
        <v>241</v>
      </c>
      <c r="E112" s="10">
        <f>Source!DN35</f>
        <v>112</v>
      </c>
      <c r="F112" s="43"/>
      <c r="G112" s="42"/>
      <c r="H112" s="10"/>
      <c r="I112" s="43">
        <f>SUM(Q110:Q111)</f>
        <v>695.58</v>
      </c>
      <c r="J112" s="10">
        <f>Source!BZ35</f>
        <v>92</v>
      </c>
      <c r="K112" s="43">
        <f>SUM(R110:R111)</f>
        <v>14889.8</v>
      </c>
    </row>
    <row r="113" spans="1:28" ht="14.25" x14ac:dyDescent="0.2">
      <c r="A113" s="40"/>
      <c r="B113" s="40"/>
      <c r="C113" s="40" t="s">
        <v>242</v>
      </c>
      <c r="D113" s="41" t="s">
        <v>241</v>
      </c>
      <c r="E113" s="10">
        <f>Source!DO35</f>
        <v>70</v>
      </c>
      <c r="F113" s="43"/>
      <c r="G113" s="42"/>
      <c r="H113" s="10"/>
      <c r="I113" s="43">
        <f>SUM(S110:S112)</f>
        <v>434.74</v>
      </c>
      <c r="J113" s="10">
        <f>Source!CA35</f>
        <v>43</v>
      </c>
      <c r="K113" s="43">
        <f>SUM(T110:T112)</f>
        <v>6959.36</v>
      </c>
    </row>
    <row r="114" spans="1:28" ht="14.25" x14ac:dyDescent="0.2">
      <c r="A114" s="47"/>
      <c r="B114" s="47"/>
      <c r="C114" s="47" t="s">
        <v>244</v>
      </c>
      <c r="D114" s="48" t="s">
        <v>245</v>
      </c>
      <c r="E114" s="49">
        <f>Source!AQ35</f>
        <v>29.22</v>
      </c>
      <c r="F114" s="50"/>
      <c r="G114" s="51" t="str">
        <f>Source!DI35</f>
        <v/>
      </c>
      <c r="H114" s="49">
        <f>Source!AV35</f>
        <v>1.0469999999999999</v>
      </c>
      <c r="I114" s="50">
        <f>Source!U35</f>
        <v>30.593339999999998</v>
      </c>
      <c r="J114" s="49"/>
      <c r="K114" s="50"/>
      <c r="AB114" s="45">
        <f>I114</f>
        <v>30.593339999999998</v>
      </c>
    </row>
    <row r="115" spans="1:28" ht="15" x14ac:dyDescent="0.25">
      <c r="A115" s="52"/>
      <c r="B115" s="52"/>
      <c r="C115" s="53" t="s">
        <v>246</v>
      </c>
      <c r="D115" s="52"/>
      <c r="E115" s="52"/>
      <c r="F115" s="52"/>
      <c r="G115" s="52"/>
      <c r="H115" s="54">
        <f>I111+I112+I113</f>
        <v>1751.3700000000001</v>
      </c>
      <c r="I115" s="54"/>
      <c r="J115" s="54">
        <f>K111+K112+K113</f>
        <v>38033.72</v>
      </c>
      <c r="K115" s="54"/>
      <c r="O115" s="45">
        <f>I111+I112+I113</f>
        <v>1751.3700000000001</v>
      </c>
      <c r="P115" s="45">
        <f>K111+K112+K113</f>
        <v>38033.72</v>
      </c>
      <c r="X115">
        <f>IF(Source!BI35&lt;=1,I111+I112+I113-0, 0)</f>
        <v>0</v>
      </c>
      <c r="Y115">
        <f>IF(Source!BI35=2,I111+I112+I113-0, 0)</f>
        <v>1751.3700000000001</v>
      </c>
      <c r="Z115">
        <f>IF(Source!BI35=3,I111+I112+I113-0, 0)</f>
        <v>0</v>
      </c>
      <c r="AA115">
        <f>IF(Source!BI35=4,I111+I112+I113,0)</f>
        <v>0</v>
      </c>
    </row>
    <row r="118" spans="1:28" ht="15" x14ac:dyDescent="0.25">
      <c r="A118" s="57" t="str">
        <f>CONCATENATE("Итого по разделу: ",IF(Source!G37&lt;&gt;"Новый раздел", Source!G37, ""))</f>
        <v>Итого по разделу: Монтажные работы</v>
      </c>
      <c r="B118" s="57"/>
      <c r="C118" s="57"/>
      <c r="D118" s="57"/>
      <c r="E118" s="57"/>
      <c r="F118" s="57"/>
      <c r="G118" s="57"/>
      <c r="H118" s="46">
        <f>SUM(O38:O117)</f>
        <v>5234.0599999999995</v>
      </c>
      <c r="I118" s="56"/>
      <c r="J118" s="46">
        <f>SUM(P38:P117)</f>
        <v>109895.04000000001</v>
      </c>
      <c r="K118" s="56"/>
    </row>
    <row r="119" spans="1:28" hidden="1" x14ac:dyDescent="0.2">
      <c r="A119" t="s">
        <v>247</v>
      </c>
      <c r="H119">
        <f>SUM(AC38:AC118)</f>
        <v>0</v>
      </c>
      <c r="J119">
        <f>SUM(AD38:AD118)</f>
        <v>0</v>
      </c>
    </row>
    <row r="120" spans="1:28" hidden="1" x14ac:dyDescent="0.2">
      <c r="A120" t="s">
        <v>248</v>
      </c>
      <c r="H120">
        <f>SUM(AE38:AE119)</f>
        <v>0</v>
      </c>
      <c r="J120">
        <f>SUM(AF38:AF119)</f>
        <v>0</v>
      </c>
    </row>
    <row r="122" spans="1:28" ht="16.5" x14ac:dyDescent="0.25">
      <c r="A122" s="39" t="str">
        <f>CONCATENATE("Раздел: ",IF(Source!G67&lt;&gt;"Новый раздел", Source!G67, ""))</f>
        <v>Раздел: Оборудование</v>
      </c>
      <c r="B122" s="39"/>
      <c r="C122" s="39"/>
      <c r="D122" s="39"/>
      <c r="E122" s="39"/>
      <c r="F122" s="39"/>
      <c r="G122" s="39"/>
      <c r="H122" s="39"/>
      <c r="I122" s="39"/>
      <c r="J122" s="39"/>
      <c r="K122" s="39"/>
    </row>
    <row r="123" spans="1:28" ht="68.25" x14ac:dyDescent="0.2">
      <c r="A123" s="58">
        <v>9</v>
      </c>
      <c r="B123" s="58" t="str">
        <f>Source!F71</f>
        <v>ТКП</v>
      </c>
      <c r="C123" s="58" t="s">
        <v>249</v>
      </c>
      <c r="D123" s="59" t="str">
        <f>Source!H71</f>
        <v>шт.</v>
      </c>
      <c r="E123" s="60">
        <f>Source!I71</f>
        <v>1</v>
      </c>
      <c r="F123" s="61">
        <f>Source!AL71</f>
        <v>120354.04999999999</v>
      </c>
      <c r="G123" s="62" t="str">
        <f>Source!DD71</f>
        <v/>
      </c>
      <c r="H123" s="60">
        <f>Source!AW71</f>
        <v>1</v>
      </c>
      <c r="I123" s="61">
        <f>ROUND((ROUND((Source!AC71*Source!AW71*Source!I71),2)),2)</f>
        <v>120354.05</v>
      </c>
      <c r="J123" s="60">
        <f>IF(Source!BC71&lt;&gt; 0, Source!BC71, 1)</f>
        <v>5.14</v>
      </c>
      <c r="K123" s="61">
        <f>Source!P71</f>
        <v>618619.81999999995</v>
      </c>
      <c r="Q123">
        <f>ROUND((Source!DN71/100)*ROUND((ROUND((Source!AF71*Source!AV71*Source!I71),2)),2), 2)</f>
        <v>0</v>
      </c>
      <c r="R123">
        <f>Source!X71</f>
        <v>0</v>
      </c>
      <c r="S123">
        <f>ROUND((Source!DO71/100)*ROUND((ROUND((Source!AF71*Source!AV71*Source!I71),2)),2), 2)</f>
        <v>0</v>
      </c>
      <c r="T123">
        <f>Source!Y71</f>
        <v>0</v>
      </c>
      <c r="U123">
        <f>ROUND((175/100)*ROUND((ROUND((Source!AE71*Source!AV71*Source!I71),2)),2), 2)</f>
        <v>0</v>
      </c>
      <c r="V123">
        <f>ROUND((160/100)*ROUND(ROUND((ROUND((Source!AE71*Source!AV71*Source!I71),2)*Source!BS71),2), 2), 2)</f>
        <v>0</v>
      </c>
    </row>
    <row r="124" spans="1:28" ht="15" x14ac:dyDescent="0.25">
      <c r="A124" s="63"/>
      <c r="B124" s="63"/>
      <c r="C124" s="64" t="s">
        <v>246</v>
      </c>
      <c r="D124" s="63"/>
      <c r="E124" s="63"/>
      <c r="F124" s="63"/>
      <c r="G124" s="63"/>
      <c r="H124" s="65">
        <f>I123</f>
        <v>120354.05</v>
      </c>
      <c r="I124" s="65"/>
      <c r="J124" s="65">
        <f>K123</f>
        <v>618619.81999999995</v>
      </c>
      <c r="K124" s="65"/>
      <c r="O124" s="45">
        <f>I123</f>
        <v>120354.05</v>
      </c>
      <c r="P124" s="45">
        <f>K123</f>
        <v>618619.81999999995</v>
      </c>
      <c r="X124">
        <f>IF(Source!BI71&lt;=1,I123-0, 0)</f>
        <v>0</v>
      </c>
      <c r="Y124">
        <f>IF(Source!BI71=2,I123-0, 0)</f>
        <v>0</v>
      </c>
      <c r="Z124">
        <f>IF(Source!BI71=3,I123-0, 0)</f>
        <v>120354.05</v>
      </c>
      <c r="AA124">
        <f>IF(Source!BI71=4,I123,0)</f>
        <v>0</v>
      </c>
    </row>
    <row r="126" spans="1:28" ht="54" x14ac:dyDescent="0.2">
      <c r="A126" s="58">
        <v>12</v>
      </c>
      <c r="B126" s="58" t="str">
        <f>Source!F72</f>
        <v>ТКП</v>
      </c>
      <c r="C126" s="58" t="s">
        <v>250</v>
      </c>
      <c r="D126" s="59" t="str">
        <f>Source!H72</f>
        <v>шт.</v>
      </c>
      <c r="E126" s="60">
        <f>Source!I72</f>
        <v>1</v>
      </c>
      <c r="F126" s="61">
        <f>Source!AL72</f>
        <v>3257.88</v>
      </c>
      <c r="G126" s="62" t="str">
        <f>Source!DD72</f>
        <v/>
      </c>
      <c r="H126" s="60">
        <f>Source!AW72</f>
        <v>1</v>
      </c>
      <c r="I126" s="61">
        <f>ROUND((ROUND((Source!AC72*Source!AW72*Source!I72),2)),2)</f>
        <v>3257.88</v>
      </c>
      <c r="J126" s="60">
        <f>IF(Source!BC72&lt;&gt; 0, Source!BC72, 1)</f>
        <v>5.14</v>
      </c>
      <c r="K126" s="61">
        <f>Source!P72</f>
        <v>16745.5</v>
      </c>
      <c r="Q126">
        <f>ROUND((Source!DN72/100)*ROUND((ROUND((Source!AF72*Source!AV72*Source!I72),2)),2), 2)</f>
        <v>0</v>
      </c>
      <c r="R126">
        <f>Source!X72</f>
        <v>0</v>
      </c>
      <c r="S126">
        <f>ROUND((Source!DO72/100)*ROUND((ROUND((Source!AF72*Source!AV72*Source!I72),2)),2), 2)</f>
        <v>0</v>
      </c>
      <c r="T126">
        <f>Source!Y72</f>
        <v>0</v>
      </c>
      <c r="U126">
        <f>ROUND((175/100)*ROUND((ROUND((Source!AE72*Source!AV72*Source!I72),2)),2), 2)</f>
        <v>0</v>
      </c>
      <c r="V126">
        <f>ROUND((160/100)*ROUND(ROUND((ROUND((Source!AE72*Source!AV72*Source!I72),2)*Source!BS72),2), 2), 2)</f>
        <v>0</v>
      </c>
    </row>
    <row r="127" spans="1:28" ht="15" x14ac:dyDescent="0.25">
      <c r="A127" s="63"/>
      <c r="B127" s="63"/>
      <c r="C127" s="64" t="s">
        <v>246</v>
      </c>
      <c r="D127" s="63"/>
      <c r="E127" s="63"/>
      <c r="F127" s="63"/>
      <c r="G127" s="63"/>
      <c r="H127" s="65">
        <f>I126</f>
        <v>3257.88</v>
      </c>
      <c r="I127" s="65"/>
      <c r="J127" s="65">
        <f>K126</f>
        <v>16745.5</v>
      </c>
      <c r="K127" s="65"/>
      <c r="O127" s="45">
        <f>I126</f>
        <v>3257.88</v>
      </c>
      <c r="P127" s="45">
        <f>K126</f>
        <v>16745.5</v>
      </c>
      <c r="X127">
        <f>IF(Source!BI72&lt;=1,I126-0, 0)</f>
        <v>0</v>
      </c>
      <c r="Y127">
        <f>IF(Source!BI72=2,I126-0, 0)</f>
        <v>0</v>
      </c>
      <c r="Z127">
        <f>IF(Source!BI72=3,I126-0, 0)</f>
        <v>3257.88</v>
      </c>
      <c r="AA127">
        <f>IF(Source!BI72=4,I126,0)</f>
        <v>0</v>
      </c>
    </row>
    <row r="130" spans="1:27" ht="15" x14ac:dyDescent="0.25">
      <c r="A130" s="57" t="str">
        <f>CONCATENATE("Итого по разделу: ",IF(Source!G74&lt;&gt;"Новый раздел", Source!G74, ""))</f>
        <v>Итого по разделу: Оборудование</v>
      </c>
      <c r="B130" s="57"/>
      <c r="C130" s="57"/>
      <c r="D130" s="57"/>
      <c r="E130" s="57"/>
      <c r="F130" s="57"/>
      <c r="G130" s="57"/>
      <c r="H130" s="46">
        <f>SUM(O122:O129)</f>
        <v>123611.93000000001</v>
      </c>
      <c r="I130" s="56"/>
      <c r="J130" s="46">
        <f>SUM(P122:P129)</f>
        <v>635365.31999999995</v>
      </c>
      <c r="K130" s="56"/>
    </row>
    <row r="131" spans="1:27" hidden="1" x14ac:dyDescent="0.2">
      <c r="A131" t="s">
        <v>247</v>
      </c>
      <c r="H131">
        <f>SUM(AC122:AC130)</f>
        <v>0</v>
      </c>
      <c r="J131">
        <f>SUM(AD122:AD130)</f>
        <v>0</v>
      </c>
    </row>
    <row r="132" spans="1:27" hidden="1" x14ac:dyDescent="0.2">
      <c r="A132" t="s">
        <v>248</v>
      </c>
      <c r="H132">
        <f>SUM(AE122:AE131)</f>
        <v>0</v>
      </c>
      <c r="J132">
        <f>SUM(AF122:AF131)</f>
        <v>0</v>
      </c>
    </row>
    <row r="134" spans="1:27" ht="16.5" x14ac:dyDescent="0.25">
      <c r="A134" s="39" t="str">
        <f>CONCATENATE("Раздел: ",IF(Source!G104&lt;&gt;"Новый раздел", Source!G104, ""))</f>
        <v>Раздел: Материалы</v>
      </c>
      <c r="B134" s="39"/>
      <c r="C134" s="39"/>
      <c r="D134" s="39"/>
      <c r="E134" s="39"/>
      <c r="F134" s="39"/>
      <c r="G134" s="39"/>
      <c r="H134" s="39"/>
      <c r="I134" s="39"/>
      <c r="J134" s="39"/>
      <c r="K134" s="39"/>
    </row>
    <row r="135" spans="1:27" ht="85.5" x14ac:dyDescent="0.2">
      <c r="A135" s="47">
        <v>12</v>
      </c>
      <c r="B135" s="47" t="str">
        <f>Source!F108</f>
        <v>1.23-8-152</v>
      </c>
      <c r="C135" s="47" t="s">
        <v>136</v>
      </c>
      <c r="D135" s="48" t="str">
        <f>Source!H108</f>
        <v>км</v>
      </c>
      <c r="E135" s="49">
        <f>Source!I108</f>
        <v>0.129</v>
      </c>
      <c r="F135" s="50">
        <f>Source!AL108</f>
        <v>2812.99</v>
      </c>
      <c r="G135" s="51" t="str">
        <f>Source!DD108</f>
        <v/>
      </c>
      <c r="H135" s="49">
        <f>Source!AW108</f>
        <v>1</v>
      </c>
      <c r="I135" s="50">
        <f>ROUND((ROUND((Source!AC108*Source!AW108*Source!I108),2)),2)</f>
        <v>362.88</v>
      </c>
      <c r="J135" s="49">
        <f>IF(Source!BC108&lt;&gt; 0, Source!BC108, 1)</f>
        <v>17.62</v>
      </c>
      <c r="K135" s="50">
        <f>Source!P108</f>
        <v>6393.95</v>
      </c>
      <c r="Q135">
        <f>ROUND((Source!DN108/100)*ROUND((ROUND((Source!AF108*Source!AV108*Source!I108),2)),2), 2)</f>
        <v>0</v>
      </c>
      <c r="R135">
        <f>Source!X108</f>
        <v>0</v>
      </c>
      <c r="S135">
        <f>ROUND((Source!DO108/100)*ROUND((ROUND((Source!AF108*Source!AV108*Source!I108),2)),2), 2)</f>
        <v>0</v>
      </c>
      <c r="T135">
        <f>Source!Y108</f>
        <v>0</v>
      </c>
      <c r="U135">
        <f>ROUND((175/100)*ROUND((ROUND((Source!AE108*Source!AV108*Source!I108),2)),2), 2)</f>
        <v>0</v>
      </c>
      <c r="V135">
        <f>ROUND((160/100)*ROUND(ROUND((ROUND((Source!AE108*Source!AV108*Source!I108),2)*Source!BS108),2), 2), 2)</f>
        <v>0</v>
      </c>
    </row>
    <row r="136" spans="1:27" ht="15" x14ac:dyDescent="0.25">
      <c r="A136" s="52"/>
      <c r="B136" s="52"/>
      <c r="C136" s="53" t="s">
        <v>246</v>
      </c>
      <c r="D136" s="52"/>
      <c r="E136" s="52"/>
      <c r="F136" s="52"/>
      <c r="G136" s="52"/>
      <c r="H136" s="54">
        <f>I135</f>
        <v>362.88</v>
      </c>
      <c r="I136" s="54"/>
      <c r="J136" s="54">
        <f>K135</f>
        <v>6393.95</v>
      </c>
      <c r="K136" s="54"/>
      <c r="O136" s="45">
        <f>I135</f>
        <v>362.88</v>
      </c>
      <c r="P136" s="45">
        <f>K135</f>
        <v>6393.95</v>
      </c>
      <c r="X136">
        <f>IF(Source!BI108&lt;=1,I135-0, 0)</f>
        <v>0</v>
      </c>
      <c r="Y136">
        <f>IF(Source!BI108=2,I135-0, 0)</f>
        <v>362.88</v>
      </c>
      <c r="Z136">
        <f>IF(Source!BI108=3,I135-0, 0)</f>
        <v>0</v>
      </c>
      <c r="AA136">
        <f>IF(Source!BI108=4,I135,0)</f>
        <v>0</v>
      </c>
    </row>
    <row r="138" spans="1:27" ht="71.25" x14ac:dyDescent="0.2">
      <c r="A138" s="47">
        <v>13</v>
      </c>
      <c r="B138" s="47" t="str">
        <f>Source!F109</f>
        <v>1.23-6-67</v>
      </c>
      <c r="C138" s="47" t="s">
        <v>144</v>
      </c>
      <c r="D138" s="48" t="str">
        <f>Source!H109</f>
        <v>км</v>
      </c>
      <c r="E138" s="49">
        <f>Source!I109</f>
        <v>1.7999999999999999E-2</v>
      </c>
      <c r="F138" s="50">
        <f>Source!AL109</f>
        <v>12376.15</v>
      </c>
      <c r="G138" s="51" t="str">
        <f>Source!DD109</f>
        <v/>
      </c>
      <c r="H138" s="49">
        <f>Source!AW109</f>
        <v>1</v>
      </c>
      <c r="I138" s="50">
        <f>ROUND((ROUND((Source!AC109*Source!AW109*Source!I109),2)),2)</f>
        <v>222.77</v>
      </c>
      <c r="J138" s="49">
        <f>IF(Source!BC109&lt;&gt; 0, Source!BC109, 1)</f>
        <v>11.3</v>
      </c>
      <c r="K138" s="50">
        <f>Source!P109</f>
        <v>2517.3000000000002</v>
      </c>
      <c r="Q138">
        <f>ROUND((Source!DN109/100)*ROUND((ROUND((Source!AF109*Source!AV109*Source!I109),2)),2), 2)</f>
        <v>0</v>
      </c>
      <c r="R138">
        <f>Source!X109</f>
        <v>0</v>
      </c>
      <c r="S138">
        <f>ROUND((Source!DO109/100)*ROUND((ROUND((Source!AF109*Source!AV109*Source!I109),2)),2), 2)</f>
        <v>0</v>
      </c>
      <c r="T138">
        <f>Source!Y109</f>
        <v>0</v>
      </c>
      <c r="U138">
        <f>ROUND((175/100)*ROUND((ROUND((Source!AE109*Source!AV109*Source!I109),2)),2), 2)</f>
        <v>0</v>
      </c>
      <c r="V138">
        <f>ROUND((160/100)*ROUND(ROUND((ROUND((Source!AE109*Source!AV109*Source!I109),2)*Source!BS109),2), 2), 2)</f>
        <v>0</v>
      </c>
    </row>
    <row r="139" spans="1:27" ht="15" x14ac:dyDescent="0.25">
      <c r="A139" s="52"/>
      <c r="B139" s="52"/>
      <c r="C139" s="53" t="s">
        <v>246</v>
      </c>
      <c r="D139" s="52"/>
      <c r="E139" s="52"/>
      <c r="F139" s="52"/>
      <c r="G139" s="52"/>
      <c r="H139" s="54">
        <f>I138</f>
        <v>222.77</v>
      </c>
      <c r="I139" s="54"/>
      <c r="J139" s="54">
        <f>K138</f>
        <v>2517.3000000000002</v>
      </c>
      <c r="K139" s="54"/>
      <c r="O139" s="45">
        <f>I138</f>
        <v>222.77</v>
      </c>
      <c r="P139" s="45">
        <f>K138</f>
        <v>2517.3000000000002</v>
      </c>
      <c r="X139">
        <f>IF(Source!BI109&lt;=1,I138-0, 0)</f>
        <v>0</v>
      </c>
      <c r="Y139">
        <f>IF(Source!BI109=2,I138-0, 0)</f>
        <v>222.77</v>
      </c>
      <c r="Z139">
        <f>IF(Source!BI109=3,I138-0, 0)</f>
        <v>0</v>
      </c>
      <c r="AA139">
        <f>IF(Source!BI109=4,I138,0)</f>
        <v>0</v>
      </c>
    </row>
    <row r="141" spans="1:27" ht="114" x14ac:dyDescent="0.2">
      <c r="A141" s="47">
        <v>14</v>
      </c>
      <c r="B141" s="47" t="str">
        <f>Source!F110</f>
        <v>1.23-4-351</v>
      </c>
      <c r="C141" s="47" t="s">
        <v>148</v>
      </c>
      <c r="D141" s="48" t="str">
        <f>Source!H110</f>
        <v>км</v>
      </c>
      <c r="E141" s="49">
        <f>Source!I110</f>
        <v>5.7000000000000002E-2</v>
      </c>
      <c r="F141" s="50">
        <f>Source!AL110</f>
        <v>23235.95</v>
      </c>
      <c r="G141" s="51" t="str">
        <f>Source!DD110</f>
        <v/>
      </c>
      <c r="H141" s="49">
        <f>Source!AW110</f>
        <v>1</v>
      </c>
      <c r="I141" s="50">
        <f>ROUND((ROUND((Source!AC110*Source!AW110*Source!I110),2)),2)</f>
        <v>1324.45</v>
      </c>
      <c r="J141" s="49">
        <f>IF(Source!BC110&lt;&gt; 0, Source!BC110, 1)</f>
        <v>4.71</v>
      </c>
      <c r="K141" s="50">
        <f>Source!P110</f>
        <v>6238.16</v>
      </c>
      <c r="Q141">
        <f>ROUND((Source!DN110/100)*ROUND((ROUND((Source!AF110*Source!AV110*Source!I110),2)),2), 2)</f>
        <v>0</v>
      </c>
      <c r="R141">
        <f>Source!X110</f>
        <v>0</v>
      </c>
      <c r="S141">
        <f>ROUND((Source!DO110/100)*ROUND((ROUND((Source!AF110*Source!AV110*Source!I110),2)),2), 2)</f>
        <v>0</v>
      </c>
      <c r="T141">
        <f>Source!Y110</f>
        <v>0</v>
      </c>
      <c r="U141">
        <f>ROUND((175/100)*ROUND((ROUND((Source!AE110*Source!AV110*Source!I110),2)),2), 2)</f>
        <v>0</v>
      </c>
      <c r="V141">
        <f>ROUND((160/100)*ROUND(ROUND((ROUND((Source!AE110*Source!AV110*Source!I110),2)*Source!BS110),2), 2), 2)</f>
        <v>0</v>
      </c>
    </row>
    <row r="142" spans="1:27" ht="15" x14ac:dyDescent="0.25">
      <c r="A142" s="52"/>
      <c r="B142" s="52"/>
      <c r="C142" s="53" t="s">
        <v>246</v>
      </c>
      <c r="D142" s="52"/>
      <c r="E142" s="52"/>
      <c r="F142" s="52"/>
      <c r="G142" s="52"/>
      <c r="H142" s="54">
        <f>I141</f>
        <v>1324.45</v>
      </c>
      <c r="I142" s="54"/>
      <c r="J142" s="54">
        <f>K141</f>
        <v>6238.16</v>
      </c>
      <c r="K142" s="54"/>
      <c r="O142" s="45">
        <f>I141</f>
        <v>1324.45</v>
      </c>
      <c r="P142" s="45">
        <f>K141</f>
        <v>6238.16</v>
      </c>
      <c r="X142">
        <f>IF(Source!BI110&lt;=1,I141-0, 0)</f>
        <v>0</v>
      </c>
      <c r="Y142">
        <f>IF(Source!BI110=2,I141-0, 0)</f>
        <v>1324.45</v>
      </c>
      <c r="Z142">
        <f>IF(Source!BI110=3,I141-0, 0)</f>
        <v>0</v>
      </c>
      <c r="AA142">
        <f>IF(Source!BI110=4,I141,0)</f>
        <v>0</v>
      </c>
    </row>
    <row r="144" spans="1:27" ht="57" x14ac:dyDescent="0.2">
      <c r="A144" s="47">
        <v>15</v>
      </c>
      <c r="B144" s="47" t="str">
        <f>Source!F111</f>
        <v>1.23-13-94</v>
      </c>
      <c r="C144" s="47" t="s">
        <v>152</v>
      </c>
      <c r="D144" s="48" t="str">
        <f>Source!H111</f>
        <v>км</v>
      </c>
      <c r="E144" s="49">
        <f>Source!I111</f>
        <v>9.6000000000000002E-2</v>
      </c>
      <c r="F144" s="50">
        <f>Source!AL111</f>
        <v>1833.93</v>
      </c>
      <c r="G144" s="51" t="str">
        <f>Source!DD111</f>
        <v/>
      </c>
      <c r="H144" s="49">
        <f>Source!AW111</f>
        <v>1</v>
      </c>
      <c r="I144" s="50">
        <f>ROUND((ROUND((Source!AC111*Source!AW111*Source!I111),2)),2)</f>
        <v>176.06</v>
      </c>
      <c r="J144" s="49">
        <f>IF(Source!BC111&lt;&gt; 0, Source!BC111, 1)</f>
        <v>6.94</v>
      </c>
      <c r="K144" s="50">
        <f>Source!P111</f>
        <v>1221.8599999999999</v>
      </c>
      <c r="Q144">
        <f>ROUND((Source!DN111/100)*ROUND((ROUND((Source!AF111*Source!AV111*Source!I111),2)),2), 2)</f>
        <v>0</v>
      </c>
      <c r="R144">
        <f>Source!X111</f>
        <v>0</v>
      </c>
      <c r="S144">
        <f>ROUND((Source!DO111/100)*ROUND((ROUND((Source!AF111*Source!AV111*Source!I111),2)),2), 2)</f>
        <v>0</v>
      </c>
      <c r="T144">
        <f>Source!Y111</f>
        <v>0</v>
      </c>
      <c r="U144">
        <f>ROUND((175/100)*ROUND((ROUND((Source!AE111*Source!AV111*Source!I111),2)),2), 2)</f>
        <v>0</v>
      </c>
      <c r="V144">
        <f>ROUND((160/100)*ROUND(ROUND((ROUND((Source!AE111*Source!AV111*Source!I111),2)*Source!BS111),2), 2), 2)</f>
        <v>0</v>
      </c>
    </row>
    <row r="145" spans="1:27" ht="15" x14ac:dyDescent="0.25">
      <c r="A145" s="52"/>
      <c r="B145" s="52"/>
      <c r="C145" s="53" t="s">
        <v>246</v>
      </c>
      <c r="D145" s="52"/>
      <c r="E145" s="52"/>
      <c r="F145" s="52"/>
      <c r="G145" s="52"/>
      <c r="H145" s="54">
        <f>I144</f>
        <v>176.06</v>
      </c>
      <c r="I145" s="54"/>
      <c r="J145" s="54">
        <f>K144</f>
        <v>1221.8599999999999</v>
      </c>
      <c r="K145" s="54"/>
      <c r="O145" s="45">
        <f>I144</f>
        <v>176.06</v>
      </c>
      <c r="P145" s="45">
        <f>K144</f>
        <v>1221.8599999999999</v>
      </c>
      <c r="X145">
        <f>IF(Source!BI111&lt;=1,I144-0, 0)</f>
        <v>0</v>
      </c>
      <c r="Y145">
        <f>IF(Source!BI111=2,I144-0, 0)</f>
        <v>176.06</v>
      </c>
      <c r="Z145">
        <f>IF(Source!BI111=3,I144-0, 0)</f>
        <v>0</v>
      </c>
      <c r="AA145">
        <f>IF(Source!BI111=4,I144,0)</f>
        <v>0</v>
      </c>
    </row>
    <row r="147" spans="1:27" ht="57" x14ac:dyDescent="0.2">
      <c r="A147" s="47">
        <v>16</v>
      </c>
      <c r="B147" s="47" t="str">
        <f>Source!F112</f>
        <v>1.23-13-95</v>
      </c>
      <c r="C147" s="47" t="s">
        <v>156</v>
      </c>
      <c r="D147" s="48" t="str">
        <f>Source!H112</f>
        <v>км</v>
      </c>
      <c r="E147" s="49">
        <f>Source!I112</f>
        <v>0.09</v>
      </c>
      <c r="F147" s="50">
        <f>Source!AL112</f>
        <v>2815.4</v>
      </c>
      <c r="G147" s="51" t="str">
        <f>Source!DD112</f>
        <v/>
      </c>
      <c r="H147" s="49">
        <f>Source!AW112</f>
        <v>1</v>
      </c>
      <c r="I147" s="50">
        <f>ROUND((ROUND((Source!AC112*Source!AW112*Source!I112),2)),2)</f>
        <v>253.39</v>
      </c>
      <c r="J147" s="49">
        <f>IF(Source!BC112&lt;&gt; 0, Source!BC112, 1)</f>
        <v>7.47</v>
      </c>
      <c r="K147" s="50">
        <f>Source!P112</f>
        <v>1892.82</v>
      </c>
      <c r="Q147">
        <f>ROUND((Source!DN112/100)*ROUND((ROUND((Source!AF112*Source!AV112*Source!I112),2)),2), 2)</f>
        <v>0</v>
      </c>
      <c r="R147">
        <f>Source!X112</f>
        <v>0</v>
      </c>
      <c r="S147">
        <f>ROUND((Source!DO112/100)*ROUND((ROUND((Source!AF112*Source!AV112*Source!I112),2)),2), 2)</f>
        <v>0</v>
      </c>
      <c r="T147">
        <f>Source!Y112</f>
        <v>0</v>
      </c>
      <c r="U147">
        <f>ROUND((175/100)*ROUND((ROUND((Source!AE112*Source!AV112*Source!I112),2)),2), 2)</f>
        <v>0</v>
      </c>
      <c r="V147">
        <f>ROUND((160/100)*ROUND(ROUND((ROUND((Source!AE112*Source!AV112*Source!I112),2)*Source!BS112),2), 2), 2)</f>
        <v>0</v>
      </c>
    </row>
    <row r="148" spans="1:27" ht="15" x14ac:dyDescent="0.25">
      <c r="A148" s="52"/>
      <c r="B148" s="52"/>
      <c r="C148" s="53" t="s">
        <v>246</v>
      </c>
      <c r="D148" s="52"/>
      <c r="E148" s="52"/>
      <c r="F148" s="52"/>
      <c r="G148" s="52"/>
      <c r="H148" s="54">
        <f>I147</f>
        <v>253.39</v>
      </c>
      <c r="I148" s="54"/>
      <c r="J148" s="54">
        <f>K147</f>
        <v>1892.82</v>
      </c>
      <c r="K148" s="54"/>
      <c r="O148" s="45">
        <f>I147</f>
        <v>253.39</v>
      </c>
      <c r="P148" s="45">
        <f>K147</f>
        <v>1892.82</v>
      </c>
      <c r="X148">
        <f>IF(Source!BI112&lt;=1,I147-0, 0)</f>
        <v>0</v>
      </c>
      <c r="Y148">
        <f>IF(Source!BI112=2,I147-0, 0)</f>
        <v>253.39</v>
      </c>
      <c r="Z148">
        <f>IF(Source!BI112=3,I147-0, 0)</f>
        <v>0</v>
      </c>
      <c r="AA148">
        <f>IF(Source!BI112=4,I147,0)</f>
        <v>0</v>
      </c>
    </row>
    <row r="150" spans="1:27" ht="57" x14ac:dyDescent="0.2">
      <c r="A150" s="47">
        <v>17</v>
      </c>
      <c r="B150" s="47" t="str">
        <f>Source!F113</f>
        <v>1.23-13-101</v>
      </c>
      <c r="C150" s="47" t="s">
        <v>160</v>
      </c>
      <c r="D150" s="48" t="str">
        <f>Source!H113</f>
        <v>км</v>
      </c>
      <c r="E150" s="49">
        <f>Source!I113</f>
        <v>0.03</v>
      </c>
      <c r="F150" s="50">
        <f>Source!AL113</f>
        <v>21909.42</v>
      </c>
      <c r="G150" s="51" t="str">
        <f>Source!DD113</f>
        <v/>
      </c>
      <c r="H150" s="49">
        <f>Source!AW113</f>
        <v>1</v>
      </c>
      <c r="I150" s="50">
        <f>ROUND((ROUND((Source!AC113*Source!AW113*Source!I113),2)),2)</f>
        <v>657.28</v>
      </c>
      <c r="J150" s="49">
        <f>IF(Source!BC113&lt;&gt; 0, Source!BC113, 1)</f>
        <v>8.94</v>
      </c>
      <c r="K150" s="50">
        <f>Source!P113</f>
        <v>5876.08</v>
      </c>
      <c r="Q150">
        <f>ROUND((Source!DN113/100)*ROUND((ROUND((Source!AF113*Source!AV113*Source!I113),2)),2), 2)</f>
        <v>0</v>
      </c>
      <c r="R150">
        <f>Source!X113</f>
        <v>0</v>
      </c>
      <c r="S150">
        <f>ROUND((Source!DO113/100)*ROUND((ROUND((Source!AF113*Source!AV113*Source!I113),2)),2), 2)</f>
        <v>0</v>
      </c>
      <c r="T150">
        <f>Source!Y113</f>
        <v>0</v>
      </c>
      <c r="U150">
        <f>ROUND((175/100)*ROUND((ROUND((Source!AE113*Source!AV113*Source!I113),2)),2), 2)</f>
        <v>0</v>
      </c>
      <c r="V150">
        <f>ROUND((160/100)*ROUND(ROUND((ROUND((Source!AE113*Source!AV113*Source!I113),2)*Source!BS113),2), 2), 2)</f>
        <v>0</v>
      </c>
    </row>
    <row r="151" spans="1:27" ht="15" x14ac:dyDescent="0.25">
      <c r="A151" s="52"/>
      <c r="B151" s="52"/>
      <c r="C151" s="53" t="s">
        <v>246</v>
      </c>
      <c r="D151" s="52"/>
      <c r="E151" s="52"/>
      <c r="F151" s="52"/>
      <c r="G151" s="52"/>
      <c r="H151" s="54">
        <f>I150</f>
        <v>657.28</v>
      </c>
      <c r="I151" s="54"/>
      <c r="J151" s="54">
        <f>K150</f>
        <v>5876.08</v>
      </c>
      <c r="K151" s="54"/>
      <c r="O151" s="45">
        <f>I150</f>
        <v>657.28</v>
      </c>
      <c r="P151" s="45">
        <f>K150</f>
        <v>5876.08</v>
      </c>
      <c r="X151">
        <f>IF(Source!BI113&lt;=1,I150-0, 0)</f>
        <v>0</v>
      </c>
      <c r="Y151">
        <f>IF(Source!BI113=2,I150-0, 0)</f>
        <v>657.28</v>
      </c>
      <c r="Z151">
        <f>IF(Source!BI113=3,I150-0, 0)</f>
        <v>0</v>
      </c>
      <c r="AA151">
        <f>IF(Source!BI113=4,I150,0)</f>
        <v>0</v>
      </c>
    </row>
    <row r="153" spans="1:27" ht="28.5" x14ac:dyDescent="0.2">
      <c r="A153" s="47">
        <v>18</v>
      </c>
      <c r="B153" s="47" t="str">
        <f>Source!F114</f>
        <v>1.21-5-1144</v>
      </c>
      <c r="C153" s="47" t="s">
        <v>164</v>
      </c>
      <c r="D153" s="48" t="str">
        <f>Source!H114</f>
        <v>шт.</v>
      </c>
      <c r="E153" s="49">
        <f>Source!I114</f>
        <v>2</v>
      </c>
      <c r="F153" s="50">
        <f>Source!AL114</f>
        <v>39.49</v>
      </c>
      <c r="G153" s="51" t="str">
        <f>Source!DD114</f>
        <v/>
      </c>
      <c r="H153" s="49">
        <f>Source!AW114</f>
        <v>1</v>
      </c>
      <c r="I153" s="50">
        <f>ROUND((ROUND((Source!AC114*Source!AW114*Source!I114),2)),2)</f>
        <v>78.98</v>
      </c>
      <c r="J153" s="49">
        <f>IF(Source!BC114&lt;&gt; 0, Source!BC114, 1)</f>
        <v>8.44</v>
      </c>
      <c r="K153" s="50">
        <f>Source!P114</f>
        <v>666.59</v>
      </c>
      <c r="Q153">
        <f>ROUND((Source!DN114/100)*ROUND((ROUND((Source!AF114*Source!AV114*Source!I114),2)),2), 2)</f>
        <v>0</v>
      </c>
      <c r="R153">
        <f>Source!X114</f>
        <v>0</v>
      </c>
      <c r="S153">
        <f>ROUND((Source!DO114/100)*ROUND((ROUND((Source!AF114*Source!AV114*Source!I114),2)),2), 2)</f>
        <v>0</v>
      </c>
      <c r="T153">
        <f>Source!Y114</f>
        <v>0</v>
      </c>
      <c r="U153">
        <f>ROUND((175/100)*ROUND((ROUND((Source!AE114*Source!AV114*Source!I114),2)),2), 2)</f>
        <v>0</v>
      </c>
      <c r="V153">
        <f>ROUND((160/100)*ROUND(ROUND((ROUND((Source!AE114*Source!AV114*Source!I114),2)*Source!BS114),2), 2), 2)</f>
        <v>0</v>
      </c>
    </row>
    <row r="154" spans="1:27" ht="15" x14ac:dyDescent="0.25">
      <c r="A154" s="52"/>
      <c r="B154" s="52"/>
      <c r="C154" s="53" t="s">
        <v>246</v>
      </c>
      <c r="D154" s="52"/>
      <c r="E154" s="52"/>
      <c r="F154" s="52"/>
      <c r="G154" s="52"/>
      <c r="H154" s="54">
        <f>I153</f>
        <v>78.98</v>
      </c>
      <c r="I154" s="54"/>
      <c r="J154" s="54">
        <f>K153</f>
        <v>666.59</v>
      </c>
      <c r="K154" s="54"/>
      <c r="O154" s="45">
        <f>I153</f>
        <v>78.98</v>
      </c>
      <c r="P154" s="45">
        <f>K153</f>
        <v>666.59</v>
      </c>
      <c r="X154">
        <f>IF(Source!BI114&lt;=1,I153-0, 0)</f>
        <v>0</v>
      </c>
      <c r="Y154">
        <f>IF(Source!BI114=2,I153-0, 0)</f>
        <v>78.98</v>
      </c>
      <c r="Z154">
        <f>IF(Source!BI114=3,I153-0, 0)</f>
        <v>0</v>
      </c>
      <c r="AA154">
        <f>IF(Source!BI114=4,I153,0)</f>
        <v>0</v>
      </c>
    </row>
    <row r="156" spans="1:27" ht="57" x14ac:dyDescent="0.2">
      <c r="A156" s="47">
        <v>19</v>
      </c>
      <c r="B156" s="47" t="str">
        <f>Source!F115</f>
        <v>1.14-2-66</v>
      </c>
      <c r="C156" s="47" t="s">
        <v>168</v>
      </c>
      <c r="D156" s="48" t="str">
        <f>Source!H115</f>
        <v>шт.</v>
      </c>
      <c r="E156" s="49">
        <f>Source!I115</f>
        <v>3</v>
      </c>
      <c r="F156" s="50">
        <f>Source!AL115</f>
        <v>31.45</v>
      </c>
      <c r="G156" s="51" t="str">
        <f>Source!DD115</f>
        <v/>
      </c>
      <c r="H156" s="49">
        <f>Source!AW115</f>
        <v>1</v>
      </c>
      <c r="I156" s="50">
        <f>ROUND((ROUND((Source!AC115*Source!AW115*Source!I115),2)),2)</f>
        <v>94.35</v>
      </c>
      <c r="J156" s="49">
        <f>IF(Source!BC115&lt;&gt; 0, Source!BC115, 1)</f>
        <v>3.6</v>
      </c>
      <c r="K156" s="50">
        <f>Source!P115</f>
        <v>339.66</v>
      </c>
      <c r="Q156">
        <f>ROUND((Source!DN115/100)*ROUND((ROUND((Source!AF115*Source!AV115*Source!I115),2)),2), 2)</f>
        <v>0</v>
      </c>
      <c r="R156">
        <f>Source!X115</f>
        <v>0</v>
      </c>
      <c r="S156">
        <f>ROUND((Source!DO115/100)*ROUND((ROUND((Source!AF115*Source!AV115*Source!I115),2)),2), 2)</f>
        <v>0</v>
      </c>
      <c r="T156">
        <f>Source!Y115</f>
        <v>0</v>
      </c>
      <c r="U156">
        <f>ROUND((175/100)*ROUND((ROUND((Source!AE115*Source!AV115*Source!I115),2)),2), 2)</f>
        <v>0</v>
      </c>
      <c r="V156">
        <f>ROUND((160/100)*ROUND(ROUND((ROUND((Source!AE115*Source!AV115*Source!I115),2)*Source!BS115),2), 2), 2)</f>
        <v>0</v>
      </c>
    </row>
    <row r="157" spans="1:27" ht="15" x14ac:dyDescent="0.25">
      <c r="A157" s="52"/>
      <c r="B157" s="52"/>
      <c r="C157" s="53" t="s">
        <v>246</v>
      </c>
      <c r="D157" s="52"/>
      <c r="E157" s="52"/>
      <c r="F157" s="52"/>
      <c r="G157" s="52"/>
      <c r="H157" s="54">
        <f>I156</f>
        <v>94.35</v>
      </c>
      <c r="I157" s="54"/>
      <c r="J157" s="54">
        <f>K156</f>
        <v>339.66</v>
      </c>
      <c r="K157" s="54"/>
      <c r="O157" s="45">
        <f>I156</f>
        <v>94.35</v>
      </c>
      <c r="P157" s="45">
        <f>K156</f>
        <v>339.66</v>
      </c>
      <c r="X157">
        <f>IF(Source!BI115&lt;=1,I156-0, 0)</f>
        <v>0</v>
      </c>
      <c r="Y157">
        <f>IF(Source!BI115=2,I156-0, 0)</f>
        <v>94.35</v>
      </c>
      <c r="Z157">
        <f>IF(Source!BI115=3,I156-0, 0)</f>
        <v>0</v>
      </c>
      <c r="AA157">
        <f>IF(Source!BI115=4,I156,0)</f>
        <v>0</v>
      </c>
    </row>
    <row r="160" spans="1:27" ht="15" x14ac:dyDescent="0.25">
      <c r="A160" s="57" t="str">
        <f>CONCATENATE("Итого по разделу: ",IF(Source!G117&lt;&gt;"Новый раздел", Source!G117, ""))</f>
        <v>Итого по разделу: Материалы</v>
      </c>
      <c r="B160" s="57"/>
      <c r="C160" s="57"/>
      <c r="D160" s="57"/>
      <c r="E160" s="57"/>
      <c r="F160" s="57"/>
      <c r="G160" s="57"/>
      <c r="H160" s="46">
        <f>SUM(O134:O159)</f>
        <v>3170.16</v>
      </c>
      <c r="I160" s="56"/>
      <c r="J160" s="46">
        <f>SUM(P134:P159)</f>
        <v>25146.42</v>
      </c>
      <c r="K160" s="56"/>
    </row>
    <row r="161" spans="1:28" hidden="1" x14ac:dyDescent="0.2">
      <c r="A161" t="s">
        <v>247</v>
      </c>
      <c r="H161">
        <f>SUM(AC134:AC160)</f>
        <v>0</v>
      </c>
      <c r="J161">
        <f>SUM(AD134:AD160)</f>
        <v>0</v>
      </c>
    </row>
    <row r="162" spans="1:28" hidden="1" x14ac:dyDescent="0.2">
      <c r="A162" t="s">
        <v>248</v>
      </c>
      <c r="H162">
        <f>SUM(AE134:AE161)</f>
        <v>0</v>
      </c>
      <c r="J162">
        <f>SUM(AF134:AF161)</f>
        <v>0</v>
      </c>
    </row>
    <row r="164" spans="1:28" ht="16.5" x14ac:dyDescent="0.25">
      <c r="A164" s="39" t="str">
        <f>CONCATENATE("Раздел: ",IF(Source!G147&lt;&gt;"Новый раздел", Source!G147, ""))</f>
        <v>Раздел: Пусконаладочные работы</v>
      </c>
      <c r="B164" s="39"/>
      <c r="C164" s="39"/>
      <c r="D164" s="39"/>
      <c r="E164" s="39"/>
      <c r="F164" s="39"/>
      <c r="G164" s="39"/>
      <c r="H164" s="39"/>
      <c r="I164" s="39"/>
      <c r="J164" s="39"/>
      <c r="K164" s="39"/>
    </row>
    <row r="165" spans="1:28" ht="65.25" x14ac:dyDescent="0.2">
      <c r="A165" s="40">
        <v>19</v>
      </c>
      <c r="B165" s="40" t="s">
        <v>251</v>
      </c>
      <c r="C165" s="40" t="s">
        <v>172</v>
      </c>
      <c r="D165" s="41" t="str">
        <f>Source!H151</f>
        <v>1 устройство</v>
      </c>
      <c r="E165" s="10">
        <f>Source!I151</f>
        <v>1</v>
      </c>
      <c r="F165" s="43"/>
      <c r="G165" s="42"/>
      <c r="H165" s="10"/>
      <c r="I165" s="43"/>
      <c r="J165" s="10"/>
      <c r="K165" s="43"/>
      <c r="Q165">
        <f>ROUND((Source!DN151/100)*ROUND((ROUND((Source!AF151*Source!AV151*Source!I151),2)),2), 2)</f>
        <v>2069.9699999999998</v>
      </c>
      <c r="R165">
        <f>Source!X151</f>
        <v>50347.19</v>
      </c>
      <c r="S165">
        <f>ROUND((Source!DO151/100)*ROUND((ROUND((Source!AF151*Source!AV151*Source!I151),2)),2), 2)</f>
        <v>1931.97</v>
      </c>
      <c r="T165">
        <f>Source!Y151</f>
        <v>29489.07</v>
      </c>
      <c r="U165">
        <f>ROUND((175/100)*ROUND((ROUND((Source!AE151*Source!AV151*Source!I151),2)),2), 2)</f>
        <v>0</v>
      </c>
      <c r="V165">
        <f>ROUND((160/100)*ROUND(ROUND((ROUND((Source!AE151*Source!AV151*Source!I151),2)*Source!BS151),2), 2), 2)</f>
        <v>0</v>
      </c>
    </row>
    <row r="166" spans="1:28" ht="14.25" x14ac:dyDescent="0.2">
      <c r="A166" s="40"/>
      <c r="B166" s="40"/>
      <c r="C166" s="40" t="s">
        <v>236</v>
      </c>
      <c r="D166" s="41"/>
      <c r="E166" s="10"/>
      <c r="F166" s="43">
        <f>Source!AO151</f>
        <v>2299.9699999999998</v>
      </c>
      <c r="G166" s="42" t="str">
        <f>Source!DG151</f>
        <v>)*1,2</v>
      </c>
      <c r="H166" s="10">
        <f>Source!AV151</f>
        <v>1</v>
      </c>
      <c r="I166" s="43">
        <f>ROUND((ROUND((Source!AF151*Source!AV151*Source!I151),2)),2)</f>
        <v>2759.96</v>
      </c>
      <c r="J166" s="10">
        <f>IF(Source!BA151&lt;&gt; 0, Source!BA151, 1)</f>
        <v>26.06</v>
      </c>
      <c r="K166" s="43">
        <f>Source!S151</f>
        <v>71924.56</v>
      </c>
      <c r="W166">
        <f>I166</f>
        <v>2759.96</v>
      </c>
    </row>
    <row r="167" spans="1:28" ht="14.25" x14ac:dyDescent="0.2">
      <c r="A167" s="40"/>
      <c r="B167" s="40"/>
      <c r="C167" s="40" t="s">
        <v>240</v>
      </c>
      <c r="D167" s="41" t="s">
        <v>241</v>
      </c>
      <c r="E167" s="10">
        <f>Source!DN151</f>
        <v>75</v>
      </c>
      <c r="F167" s="43"/>
      <c r="G167" s="42"/>
      <c r="H167" s="10"/>
      <c r="I167" s="43">
        <f>SUM(Q165:Q166)</f>
        <v>2069.9699999999998</v>
      </c>
      <c r="J167" s="10">
        <f>Source!BZ151</f>
        <v>70</v>
      </c>
      <c r="K167" s="43">
        <f>SUM(R165:R166)</f>
        <v>50347.19</v>
      </c>
    </row>
    <row r="168" spans="1:28" ht="14.25" x14ac:dyDescent="0.2">
      <c r="A168" s="40"/>
      <c r="B168" s="40"/>
      <c r="C168" s="40" t="s">
        <v>242</v>
      </c>
      <c r="D168" s="41" t="s">
        <v>241</v>
      </c>
      <c r="E168" s="10">
        <f>Source!DO151</f>
        <v>70</v>
      </c>
      <c r="F168" s="43"/>
      <c r="G168" s="42"/>
      <c r="H168" s="10"/>
      <c r="I168" s="43">
        <f>SUM(S165:S167)</f>
        <v>1931.97</v>
      </c>
      <c r="J168" s="10">
        <f>Source!CA151</f>
        <v>41</v>
      </c>
      <c r="K168" s="43">
        <f>SUM(T165:T167)</f>
        <v>29489.07</v>
      </c>
    </row>
    <row r="169" spans="1:28" ht="14.25" x14ac:dyDescent="0.2">
      <c r="A169" s="47"/>
      <c r="B169" s="47"/>
      <c r="C169" s="47" t="s">
        <v>244</v>
      </c>
      <c r="D169" s="48" t="s">
        <v>245</v>
      </c>
      <c r="E169" s="49">
        <f>Source!AQ151</f>
        <v>144</v>
      </c>
      <c r="F169" s="50"/>
      <c r="G169" s="51" t="str">
        <f>Source!DI151</f>
        <v>)*1,2</v>
      </c>
      <c r="H169" s="49">
        <f>Source!AV151</f>
        <v>1</v>
      </c>
      <c r="I169" s="50">
        <f>Source!U151</f>
        <v>172.79999999999998</v>
      </c>
      <c r="J169" s="49"/>
      <c r="K169" s="50"/>
      <c r="AB169" s="45">
        <f>I169</f>
        <v>172.79999999999998</v>
      </c>
    </row>
    <row r="170" spans="1:28" ht="15" x14ac:dyDescent="0.25">
      <c r="A170" s="52"/>
      <c r="B170" s="52"/>
      <c r="C170" s="53" t="s">
        <v>246</v>
      </c>
      <c r="D170" s="52"/>
      <c r="E170" s="52"/>
      <c r="F170" s="52"/>
      <c r="G170" s="52"/>
      <c r="H170" s="54">
        <f>I166+I167+I168</f>
        <v>6761.9000000000005</v>
      </c>
      <c r="I170" s="54"/>
      <c r="J170" s="54">
        <f>K166+K167+K168</f>
        <v>151760.82</v>
      </c>
      <c r="K170" s="54"/>
      <c r="O170" s="45">
        <f>I166+I167+I168</f>
        <v>6761.9000000000005</v>
      </c>
      <c r="P170" s="45">
        <f>K166+K167+K168</f>
        <v>151760.82</v>
      </c>
      <c r="X170">
        <f>IF(Source!BI151&lt;=1,I166+I167+I168-0, 0)</f>
        <v>0</v>
      </c>
      <c r="Y170">
        <f>IF(Source!BI151=2,I166+I167+I168-0, 0)</f>
        <v>0</v>
      </c>
      <c r="Z170">
        <f>IF(Source!BI151=3,I166+I167+I168-0, 0)</f>
        <v>0</v>
      </c>
      <c r="AA170">
        <f>IF(Source!BI151=4,I166+I167+I168,0)</f>
        <v>6761.9000000000005</v>
      </c>
    </row>
    <row r="172" spans="1:28" ht="65.25" x14ac:dyDescent="0.2">
      <c r="A172" s="40">
        <v>20</v>
      </c>
      <c r="B172" s="40" t="s">
        <v>252</v>
      </c>
      <c r="C172" s="40" t="s">
        <v>182</v>
      </c>
      <c r="D172" s="41" t="str">
        <f>Source!H152</f>
        <v>1 датчик/устройство</v>
      </c>
      <c r="E172" s="10">
        <f>Source!I152</f>
        <v>3</v>
      </c>
      <c r="F172" s="43"/>
      <c r="G172" s="42"/>
      <c r="H172" s="10"/>
      <c r="I172" s="43"/>
      <c r="J172" s="10"/>
      <c r="K172" s="43"/>
      <c r="Q172">
        <f>ROUND((Source!DN152/100)*ROUND((ROUND((Source!AF152*Source!AV152*Source!I152),2)),2), 2)</f>
        <v>310.5</v>
      </c>
      <c r="R172">
        <f>Source!X152</f>
        <v>7552.19</v>
      </c>
      <c r="S172">
        <f>ROUND((Source!DO152/100)*ROUND((ROUND((Source!AF152*Source!AV152*Source!I152),2)),2), 2)</f>
        <v>289.8</v>
      </c>
      <c r="T172">
        <f>Source!Y152</f>
        <v>4423.42</v>
      </c>
      <c r="U172">
        <f>ROUND((175/100)*ROUND((ROUND((Source!AE152*Source!AV152*Source!I152),2)),2), 2)</f>
        <v>0</v>
      </c>
      <c r="V172">
        <f>ROUND((160/100)*ROUND(ROUND((ROUND((Source!AE152*Source!AV152*Source!I152),2)*Source!BS152),2), 2), 2)</f>
        <v>0</v>
      </c>
    </row>
    <row r="173" spans="1:28" ht="14.25" x14ac:dyDescent="0.2">
      <c r="A173" s="40"/>
      <c r="B173" s="40"/>
      <c r="C173" s="40" t="s">
        <v>236</v>
      </c>
      <c r="D173" s="41"/>
      <c r="E173" s="10"/>
      <c r="F173" s="43">
        <f>Source!AO152</f>
        <v>115</v>
      </c>
      <c r="G173" s="42" t="str">
        <f>Source!DG152</f>
        <v>)*1,2</v>
      </c>
      <c r="H173" s="10">
        <f>Source!AV152</f>
        <v>1</v>
      </c>
      <c r="I173" s="43">
        <f>ROUND((ROUND((Source!AF152*Source!AV152*Source!I152),2)),2)</f>
        <v>414</v>
      </c>
      <c r="J173" s="10">
        <f>IF(Source!BA152&lt;&gt; 0, Source!BA152, 1)</f>
        <v>26.06</v>
      </c>
      <c r="K173" s="43">
        <f>Source!S152</f>
        <v>10788.84</v>
      </c>
      <c r="W173">
        <f>I173</f>
        <v>414</v>
      </c>
    </row>
    <row r="174" spans="1:28" ht="14.25" x14ac:dyDescent="0.2">
      <c r="A174" s="40"/>
      <c r="B174" s="40"/>
      <c r="C174" s="40" t="s">
        <v>240</v>
      </c>
      <c r="D174" s="41" t="s">
        <v>241</v>
      </c>
      <c r="E174" s="10">
        <f>Source!DN152</f>
        <v>75</v>
      </c>
      <c r="F174" s="43"/>
      <c r="G174" s="42"/>
      <c r="H174" s="10"/>
      <c r="I174" s="43">
        <f>SUM(Q172:Q173)</f>
        <v>310.5</v>
      </c>
      <c r="J174" s="10">
        <f>Source!BZ152</f>
        <v>70</v>
      </c>
      <c r="K174" s="43">
        <f>SUM(R172:R173)</f>
        <v>7552.19</v>
      </c>
    </row>
    <row r="175" spans="1:28" ht="14.25" x14ac:dyDescent="0.2">
      <c r="A175" s="40"/>
      <c r="B175" s="40"/>
      <c r="C175" s="40" t="s">
        <v>242</v>
      </c>
      <c r="D175" s="41" t="s">
        <v>241</v>
      </c>
      <c r="E175" s="10">
        <f>Source!DO152</f>
        <v>70</v>
      </c>
      <c r="F175" s="43"/>
      <c r="G175" s="42"/>
      <c r="H175" s="10"/>
      <c r="I175" s="43">
        <f>SUM(S172:S174)</f>
        <v>289.8</v>
      </c>
      <c r="J175" s="10">
        <f>Source!CA152</f>
        <v>41</v>
      </c>
      <c r="K175" s="43">
        <f>SUM(T172:T174)</f>
        <v>4423.42</v>
      </c>
    </row>
    <row r="176" spans="1:28" ht="14.25" x14ac:dyDescent="0.2">
      <c r="A176" s="47"/>
      <c r="B176" s="47"/>
      <c r="C176" s="47" t="s">
        <v>244</v>
      </c>
      <c r="D176" s="48" t="s">
        <v>245</v>
      </c>
      <c r="E176" s="49">
        <f>Source!AQ152</f>
        <v>7.2</v>
      </c>
      <c r="F176" s="50"/>
      <c r="G176" s="51" t="str">
        <f>Source!DI152</f>
        <v>)*1,2</v>
      </c>
      <c r="H176" s="49">
        <f>Source!AV152</f>
        <v>1</v>
      </c>
      <c r="I176" s="50">
        <f>Source!U152</f>
        <v>25.92</v>
      </c>
      <c r="J176" s="49"/>
      <c r="K176" s="50"/>
      <c r="AB176" s="45">
        <f>I176</f>
        <v>25.92</v>
      </c>
    </row>
    <row r="177" spans="1:28" ht="15" x14ac:dyDescent="0.25">
      <c r="A177" s="52"/>
      <c r="B177" s="52"/>
      <c r="C177" s="53" t="s">
        <v>246</v>
      </c>
      <c r="D177" s="52"/>
      <c r="E177" s="52"/>
      <c r="F177" s="52"/>
      <c r="G177" s="52"/>
      <c r="H177" s="54">
        <f>I173+I174+I175</f>
        <v>1014.3</v>
      </c>
      <c r="I177" s="54"/>
      <c r="J177" s="54">
        <f>K173+K174+K175</f>
        <v>22764.449999999997</v>
      </c>
      <c r="K177" s="54"/>
      <c r="O177" s="45">
        <f>I173+I174+I175</f>
        <v>1014.3</v>
      </c>
      <c r="P177" s="45">
        <f>K173+K174+K175</f>
        <v>22764.449999999997</v>
      </c>
      <c r="X177">
        <f>IF(Source!BI152&lt;=1,I173+I174+I175-0, 0)</f>
        <v>0</v>
      </c>
      <c r="Y177">
        <f>IF(Source!BI152=2,I173+I174+I175-0, 0)</f>
        <v>0</v>
      </c>
      <c r="Z177">
        <f>IF(Source!BI152=3,I173+I174+I175-0, 0)</f>
        <v>0</v>
      </c>
      <c r="AA177">
        <f>IF(Source!BI152=4,I173+I174+I175,0)</f>
        <v>1014.3</v>
      </c>
    </row>
    <row r="179" spans="1:28" ht="65.25" x14ac:dyDescent="0.2">
      <c r="A179" s="40">
        <v>21</v>
      </c>
      <c r="B179" s="40" t="s">
        <v>253</v>
      </c>
      <c r="C179" s="40" t="s">
        <v>187</v>
      </c>
      <c r="D179" s="41" t="str">
        <f>Source!H153</f>
        <v>1 схема</v>
      </c>
      <c r="E179" s="10">
        <f>Source!I153</f>
        <v>1</v>
      </c>
      <c r="F179" s="43"/>
      <c r="G179" s="42"/>
      <c r="H179" s="10"/>
      <c r="I179" s="43"/>
      <c r="J179" s="10"/>
      <c r="K179" s="43"/>
      <c r="Q179">
        <f>ROUND((Source!DN153/100)*ROUND((ROUND((Source!AF153*Source!AV153*Source!I153),2)),2), 2)</f>
        <v>219.93</v>
      </c>
      <c r="R179">
        <f>Source!X153</f>
        <v>5349.28</v>
      </c>
      <c r="S179">
        <f>ROUND((Source!DO153/100)*ROUND((ROUND((Source!AF153*Source!AV153*Source!I153),2)),2), 2)</f>
        <v>205.27</v>
      </c>
      <c r="T179">
        <f>Source!Y153</f>
        <v>3133.15</v>
      </c>
      <c r="U179">
        <f>ROUND((175/100)*ROUND((ROUND((Source!AE153*Source!AV153*Source!I153),2)),2), 2)</f>
        <v>0</v>
      </c>
      <c r="V179">
        <f>ROUND((160/100)*ROUND(ROUND((ROUND((Source!AE153*Source!AV153*Source!I153),2)*Source!BS153),2), 2), 2)</f>
        <v>0</v>
      </c>
    </row>
    <row r="180" spans="1:28" ht="14.25" x14ac:dyDescent="0.2">
      <c r="A180" s="40"/>
      <c r="B180" s="40"/>
      <c r="C180" s="40" t="s">
        <v>236</v>
      </c>
      <c r="D180" s="41"/>
      <c r="E180" s="10"/>
      <c r="F180" s="43">
        <f>Source!AO153</f>
        <v>244.37</v>
      </c>
      <c r="G180" s="42" t="str">
        <f>Source!DG153</f>
        <v>)*1,2</v>
      </c>
      <c r="H180" s="10">
        <f>Source!AV153</f>
        <v>1</v>
      </c>
      <c r="I180" s="43">
        <f>ROUND((ROUND((Source!AF153*Source!AV153*Source!I153),2)),2)</f>
        <v>293.24</v>
      </c>
      <c r="J180" s="10">
        <f>IF(Source!BA153&lt;&gt; 0, Source!BA153, 1)</f>
        <v>26.06</v>
      </c>
      <c r="K180" s="43">
        <f>Source!S153</f>
        <v>7641.83</v>
      </c>
      <c r="W180">
        <f>I180</f>
        <v>293.24</v>
      </c>
    </row>
    <row r="181" spans="1:28" ht="14.25" x14ac:dyDescent="0.2">
      <c r="A181" s="40"/>
      <c r="B181" s="40"/>
      <c r="C181" s="40" t="s">
        <v>240</v>
      </c>
      <c r="D181" s="41" t="s">
        <v>241</v>
      </c>
      <c r="E181" s="10">
        <f>Source!DN153</f>
        <v>75</v>
      </c>
      <c r="F181" s="43"/>
      <c r="G181" s="42"/>
      <c r="H181" s="10"/>
      <c r="I181" s="43">
        <f>SUM(Q179:Q180)</f>
        <v>219.93</v>
      </c>
      <c r="J181" s="10">
        <f>Source!BZ153</f>
        <v>70</v>
      </c>
      <c r="K181" s="43">
        <f>SUM(R179:R180)</f>
        <v>5349.28</v>
      </c>
    </row>
    <row r="182" spans="1:28" ht="14.25" x14ac:dyDescent="0.2">
      <c r="A182" s="40"/>
      <c r="B182" s="40"/>
      <c r="C182" s="40" t="s">
        <v>242</v>
      </c>
      <c r="D182" s="41" t="s">
        <v>241</v>
      </c>
      <c r="E182" s="10">
        <f>Source!DO153</f>
        <v>70</v>
      </c>
      <c r="F182" s="43"/>
      <c r="G182" s="42"/>
      <c r="H182" s="10"/>
      <c r="I182" s="43">
        <f>SUM(S179:S181)</f>
        <v>205.27</v>
      </c>
      <c r="J182" s="10">
        <f>Source!CA153</f>
        <v>41</v>
      </c>
      <c r="K182" s="43">
        <f>SUM(T179:T181)</f>
        <v>3133.15</v>
      </c>
    </row>
    <row r="183" spans="1:28" ht="14.25" x14ac:dyDescent="0.2">
      <c r="A183" s="47"/>
      <c r="B183" s="47"/>
      <c r="C183" s="47" t="s">
        <v>244</v>
      </c>
      <c r="D183" s="48" t="s">
        <v>245</v>
      </c>
      <c r="E183" s="49">
        <f>Source!AQ153</f>
        <v>15.3</v>
      </c>
      <c r="F183" s="50"/>
      <c r="G183" s="51" t="str">
        <f>Source!DI153</f>
        <v>)*1,2</v>
      </c>
      <c r="H183" s="49">
        <f>Source!AV153</f>
        <v>1</v>
      </c>
      <c r="I183" s="50">
        <f>Source!U153</f>
        <v>18.36</v>
      </c>
      <c r="J183" s="49"/>
      <c r="K183" s="50"/>
      <c r="AB183" s="45">
        <f>I183</f>
        <v>18.36</v>
      </c>
    </row>
    <row r="184" spans="1:28" ht="15" x14ac:dyDescent="0.25">
      <c r="A184" s="52"/>
      <c r="B184" s="52"/>
      <c r="C184" s="53" t="s">
        <v>246</v>
      </c>
      <c r="D184" s="52"/>
      <c r="E184" s="52"/>
      <c r="F184" s="52"/>
      <c r="G184" s="52"/>
      <c r="H184" s="54">
        <f>I180+I181+I182</f>
        <v>718.44</v>
      </c>
      <c r="I184" s="54"/>
      <c r="J184" s="54">
        <f>K180+K181+K182</f>
        <v>16124.26</v>
      </c>
      <c r="K184" s="54"/>
      <c r="O184" s="45">
        <f>I180+I181+I182</f>
        <v>718.44</v>
      </c>
      <c r="P184" s="45">
        <f>K180+K181+K182</f>
        <v>16124.26</v>
      </c>
      <c r="X184">
        <f>IF(Source!BI153&lt;=1,I180+I181+I182-0, 0)</f>
        <v>0</v>
      </c>
      <c r="Y184">
        <f>IF(Source!BI153=2,I180+I181+I182-0, 0)</f>
        <v>0</v>
      </c>
      <c r="Z184">
        <f>IF(Source!BI153=3,I180+I181+I182-0, 0)</f>
        <v>0</v>
      </c>
      <c r="AA184">
        <f>IF(Source!BI153=4,I180+I181+I182,0)</f>
        <v>718.44</v>
      </c>
    </row>
    <row r="186" spans="1:28" ht="65.25" x14ac:dyDescent="0.2">
      <c r="A186" s="40">
        <v>22</v>
      </c>
      <c r="B186" s="40" t="s">
        <v>254</v>
      </c>
      <c r="C186" s="40" t="s">
        <v>192</v>
      </c>
      <c r="D186" s="41" t="str">
        <f>Source!H154</f>
        <v>1 ЦEПЬ</v>
      </c>
      <c r="E186" s="10">
        <f>Source!I154</f>
        <v>101</v>
      </c>
      <c r="F186" s="43"/>
      <c r="G186" s="42"/>
      <c r="H186" s="10"/>
      <c r="I186" s="43"/>
      <c r="J186" s="10"/>
      <c r="K186" s="43"/>
      <c r="Q186">
        <f>ROUND((Source!DN154/100)*ROUND((ROUND((Source!AF154*Source!AV154*Source!I154),2)),2), 2)</f>
        <v>2032.52</v>
      </c>
      <c r="R186">
        <f>Source!X154</f>
        <v>49436.37</v>
      </c>
      <c r="S186">
        <f>ROUND((Source!DO154/100)*ROUND((ROUND((Source!AF154*Source!AV154*Source!I154),2)),2), 2)</f>
        <v>1897.02</v>
      </c>
      <c r="T186">
        <f>Source!Y154</f>
        <v>28955.59</v>
      </c>
      <c r="U186">
        <f>ROUND((175/100)*ROUND((ROUND((Source!AE154*Source!AV154*Source!I154),2)),2), 2)</f>
        <v>0</v>
      </c>
      <c r="V186">
        <f>ROUND((160/100)*ROUND(ROUND((ROUND((Source!AE154*Source!AV154*Source!I154),2)*Source!BS154),2), 2), 2)</f>
        <v>0</v>
      </c>
    </row>
    <row r="187" spans="1:28" ht="14.25" x14ac:dyDescent="0.2">
      <c r="A187" s="40"/>
      <c r="B187" s="40"/>
      <c r="C187" s="40" t="s">
        <v>236</v>
      </c>
      <c r="D187" s="41"/>
      <c r="E187" s="10"/>
      <c r="F187" s="43">
        <f>Source!AO154</f>
        <v>22.36</v>
      </c>
      <c r="G187" s="42" t="str">
        <f>Source!DG154</f>
        <v>)*1,2</v>
      </c>
      <c r="H187" s="10">
        <f>Source!AV154</f>
        <v>1</v>
      </c>
      <c r="I187" s="43">
        <f>ROUND((ROUND((Source!AF154*Source!AV154*Source!I154),2)),2)</f>
        <v>2710.03</v>
      </c>
      <c r="J187" s="10">
        <f>IF(Source!BA154&lt;&gt; 0, Source!BA154, 1)</f>
        <v>26.06</v>
      </c>
      <c r="K187" s="43">
        <f>Source!S154</f>
        <v>70623.38</v>
      </c>
      <c r="W187">
        <f>I187</f>
        <v>2710.03</v>
      </c>
    </row>
    <row r="188" spans="1:28" ht="14.25" x14ac:dyDescent="0.2">
      <c r="A188" s="40"/>
      <c r="B188" s="40"/>
      <c r="C188" s="40" t="s">
        <v>240</v>
      </c>
      <c r="D188" s="41" t="s">
        <v>241</v>
      </c>
      <c r="E188" s="10">
        <f>Source!DN154</f>
        <v>75</v>
      </c>
      <c r="F188" s="43"/>
      <c r="G188" s="42"/>
      <c r="H188" s="10"/>
      <c r="I188" s="43">
        <f>SUM(Q186:Q187)</f>
        <v>2032.52</v>
      </c>
      <c r="J188" s="10">
        <f>Source!BZ154</f>
        <v>70</v>
      </c>
      <c r="K188" s="43">
        <f>SUM(R186:R187)</f>
        <v>49436.37</v>
      </c>
    </row>
    <row r="189" spans="1:28" ht="14.25" x14ac:dyDescent="0.2">
      <c r="A189" s="40"/>
      <c r="B189" s="40"/>
      <c r="C189" s="40" t="s">
        <v>242</v>
      </c>
      <c r="D189" s="41" t="s">
        <v>241</v>
      </c>
      <c r="E189" s="10">
        <f>Source!DO154</f>
        <v>70</v>
      </c>
      <c r="F189" s="43"/>
      <c r="G189" s="42"/>
      <c r="H189" s="10"/>
      <c r="I189" s="43">
        <f>SUM(S186:S188)</f>
        <v>1897.02</v>
      </c>
      <c r="J189" s="10">
        <f>Source!CA154</f>
        <v>41</v>
      </c>
      <c r="K189" s="43">
        <f>SUM(T186:T188)</f>
        <v>28955.59</v>
      </c>
    </row>
    <row r="190" spans="1:28" ht="14.25" x14ac:dyDescent="0.2">
      <c r="A190" s="47"/>
      <c r="B190" s="47"/>
      <c r="C190" s="47" t="s">
        <v>244</v>
      </c>
      <c r="D190" s="48" t="s">
        <v>245</v>
      </c>
      <c r="E190" s="49">
        <f>Source!AQ154</f>
        <v>1.4</v>
      </c>
      <c r="F190" s="50"/>
      <c r="G190" s="51" t="str">
        <f>Source!DI154</f>
        <v>)*1,2</v>
      </c>
      <c r="H190" s="49">
        <f>Source!AV154</f>
        <v>1</v>
      </c>
      <c r="I190" s="50">
        <f>Source!U154</f>
        <v>169.68</v>
      </c>
      <c r="J190" s="49"/>
      <c r="K190" s="50"/>
      <c r="AB190" s="45">
        <f>I190</f>
        <v>169.68</v>
      </c>
    </row>
    <row r="191" spans="1:28" ht="15" x14ac:dyDescent="0.25">
      <c r="A191" s="52"/>
      <c r="B191" s="52"/>
      <c r="C191" s="53" t="s">
        <v>246</v>
      </c>
      <c r="D191" s="52"/>
      <c r="E191" s="52"/>
      <c r="F191" s="52"/>
      <c r="G191" s="52"/>
      <c r="H191" s="54">
        <f>I187+I188+I189</f>
        <v>6639.57</v>
      </c>
      <c r="I191" s="54"/>
      <c r="J191" s="54">
        <f>K187+K188+K189</f>
        <v>149015.34</v>
      </c>
      <c r="K191" s="54"/>
      <c r="O191" s="45">
        <f>I187+I188+I189</f>
        <v>6639.57</v>
      </c>
      <c r="P191" s="45">
        <f>K187+K188+K189</f>
        <v>149015.34</v>
      </c>
      <c r="X191">
        <f>IF(Source!BI154&lt;=1,I187+I188+I189-0, 0)</f>
        <v>0</v>
      </c>
      <c r="Y191">
        <f>IF(Source!BI154=2,I187+I188+I189-0, 0)</f>
        <v>0</v>
      </c>
      <c r="Z191">
        <f>IF(Source!BI154=3,I187+I188+I189-0, 0)</f>
        <v>0</v>
      </c>
      <c r="AA191">
        <f>IF(Source!BI154=4,I187+I188+I189,0)</f>
        <v>6639.57</v>
      </c>
    </row>
    <row r="193" spans="1:28" ht="65.25" x14ac:dyDescent="0.2">
      <c r="A193" s="40">
        <v>23</v>
      </c>
      <c r="B193" s="40" t="s">
        <v>255</v>
      </c>
      <c r="C193" s="40" t="s">
        <v>197</v>
      </c>
      <c r="D193" s="41" t="str">
        <f>Source!H155</f>
        <v>1 комплекс</v>
      </c>
      <c r="E193" s="10">
        <f>Source!I155</f>
        <v>1</v>
      </c>
      <c r="F193" s="43"/>
      <c r="G193" s="42"/>
      <c r="H193" s="10"/>
      <c r="I193" s="43"/>
      <c r="J193" s="10"/>
      <c r="K193" s="43"/>
      <c r="Q193">
        <f>ROUND((Source!DN155/100)*ROUND((ROUND((Source!AF155*Source!AV155*Source!I155),2)),2), 2)</f>
        <v>977.96</v>
      </c>
      <c r="R193">
        <f>Source!X155</f>
        <v>23786.48</v>
      </c>
      <c r="S193">
        <f>ROUND((Source!DO155/100)*ROUND((ROUND((Source!AF155*Source!AV155*Source!I155),2)),2), 2)</f>
        <v>912.76</v>
      </c>
      <c r="T193">
        <f>Source!Y155</f>
        <v>13932.08</v>
      </c>
      <c r="U193">
        <f>ROUND((175/100)*ROUND((ROUND((Source!AE155*Source!AV155*Source!I155),2)),2), 2)</f>
        <v>0</v>
      </c>
      <c r="V193">
        <f>ROUND((160/100)*ROUND(ROUND((ROUND((Source!AE155*Source!AV155*Source!I155),2)*Source!BS155),2), 2), 2)</f>
        <v>0</v>
      </c>
    </row>
    <row r="194" spans="1:28" ht="14.25" x14ac:dyDescent="0.2">
      <c r="A194" s="40"/>
      <c r="B194" s="40"/>
      <c r="C194" s="40" t="s">
        <v>236</v>
      </c>
      <c r="D194" s="41"/>
      <c r="E194" s="10"/>
      <c r="F194" s="43">
        <f>Source!AO155</f>
        <v>1086.6199999999999</v>
      </c>
      <c r="G194" s="42" t="str">
        <f>Source!DG155</f>
        <v>)*1,2</v>
      </c>
      <c r="H194" s="10">
        <f>Source!AV155</f>
        <v>1</v>
      </c>
      <c r="I194" s="43">
        <f>ROUND((ROUND((Source!AF155*Source!AV155*Source!I155),2)),2)</f>
        <v>1303.94</v>
      </c>
      <c r="J194" s="10">
        <f>IF(Source!BA155&lt;&gt; 0, Source!BA155, 1)</f>
        <v>26.06</v>
      </c>
      <c r="K194" s="43">
        <f>Source!S155</f>
        <v>33980.68</v>
      </c>
      <c r="W194">
        <f>I194</f>
        <v>1303.94</v>
      </c>
    </row>
    <row r="195" spans="1:28" ht="14.25" x14ac:dyDescent="0.2">
      <c r="A195" s="40"/>
      <c r="B195" s="40"/>
      <c r="C195" s="40" t="s">
        <v>240</v>
      </c>
      <c r="D195" s="41" t="s">
        <v>241</v>
      </c>
      <c r="E195" s="10">
        <f>Source!DN155</f>
        <v>75</v>
      </c>
      <c r="F195" s="43"/>
      <c r="G195" s="42"/>
      <c r="H195" s="10"/>
      <c r="I195" s="43">
        <f>SUM(Q193:Q194)</f>
        <v>977.96</v>
      </c>
      <c r="J195" s="10">
        <f>Source!BZ155</f>
        <v>70</v>
      </c>
      <c r="K195" s="43">
        <f>SUM(R193:R194)</f>
        <v>23786.48</v>
      </c>
    </row>
    <row r="196" spans="1:28" ht="14.25" x14ac:dyDescent="0.2">
      <c r="A196" s="40"/>
      <c r="B196" s="40"/>
      <c r="C196" s="40" t="s">
        <v>242</v>
      </c>
      <c r="D196" s="41" t="s">
        <v>241</v>
      </c>
      <c r="E196" s="10">
        <f>Source!DO155</f>
        <v>70</v>
      </c>
      <c r="F196" s="43"/>
      <c r="G196" s="42"/>
      <c r="H196" s="10"/>
      <c r="I196" s="43">
        <f>SUM(S193:S195)</f>
        <v>912.76</v>
      </c>
      <c r="J196" s="10">
        <f>Source!CA155</f>
        <v>41</v>
      </c>
      <c r="K196" s="43">
        <f>SUM(T193:T195)</f>
        <v>13932.08</v>
      </c>
    </row>
    <row r="197" spans="1:28" ht="14.25" x14ac:dyDescent="0.2">
      <c r="A197" s="47"/>
      <c r="B197" s="47"/>
      <c r="C197" s="47" t="s">
        <v>244</v>
      </c>
      <c r="D197" s="48" t="s">
        <v>245</v>
      </c>
      <c r="E197" s="49">
        <f>Source!AQ155</f>
        <v>56</v>
      </c>
      <c r="F197" s="50"/>
      <c r="G197" s="51" t="str">
        <f>Source!DI155</f>
        <v>)*1,2</v>
      </c>
      <c r="H197" s="49">
        <f>Source!AV155</f>
        <v>1</v>
      </c>
      <c r="I197" s="50">
        <f>Source!U155</f>
        <v>67.2</v>
      </c>
      <c r="J197" s="49"/>
      <c r="K197" s="50"/>
      <c r="AB197" s="45">
        <f>I197</f>
        <v>67.2</v>
      </c>
    </row>
    <row r="198" spans="1:28" ht="15" x14ac:dyDescent="0.25">
      <c r="A198" s="52"/>
      <c r="B198" s="52"/>
      <c r="C198" s="53" t="s">
        <v>246</v>
      </c>
      <c r="D198" s="52"/>
      <c r="E198" s="52"/>
      <c r="F198" s="52"/>
      <c r="G198" s="52"/>
      <c r="H198" s="54">
        <f>I194+I195+I196</f>
        <v>3194.66</v>
      </c>
      <c r="I198" s="54"/>
      <c r="J198" s="54">
        <f>K194+K195+K196</f>
        <v>71699.240000000005</v>
      </c>
      <c r="K198" s="54"/>
      <c r="O198" s="45">
        <f>I194+I195+I196</f>
        <v>3194.66</v>
      </c>
      <c r="P198" s="45">
        <f>K194+K195+K196</f>
        <v>71699.240000000005</v>
      </c>
      <c r="X198">
        <f>IF(Source!BI155&lt;=1,I194+I195+I196-0, 0)</f>
        <v>0</v>
      </c>
      <c r="Y198">
        <f>IF(Source!BI155=2,I194+I195+I196-0, 0)</f>
        <v>0</v>
      </c>
      <c r="Z198">
        <f>IF(Source!BI155=3,I194+I195+I196-0, 0)</f>
        <v>0</v>
      </c>
      <c r="AA198">
        <f>IF(Source!BI155=4,I194+I195+I196,0)</f>
        <v>3194.66</v>
      </c>
    </row>
    <row r="201" spans="1:28" ht="15" x14ac:dyDescent="0.25">
      <c r="A201" s="57" t="str">
        <f>CONCATENATE("Итого по разделу: ",IF(Source!G157&lt;&gt;"Новый раздел", Source!G157, ""))</f>
        <v>Итого по разделу: Пусконаладочные работы</v>
      </c>
      <c r="B201" s="57"/>
      <c r="C201" s="57"/>
      <c r="D201" s="57"/>
      <c r="E201" s="57"/>
      <c r="F201" s="57"/>
      <c r="G201" s="57"/>
      <c r="H201" s="46">
        <f>SUM(O164:O200)</f>
        <v>18328.870000000003</v>
      </c>
      <c r="I201" s="56"/>
      <c r="J201" s="46">
        <f>SUM(P164:P200)</f>
        <v>411364.11</v>
      </c>
      <c r="K201" s="56"/>
    </row>
    <row r="202" spans="1:28" hidden="1" x14ac:dyDescent="0.2">
      <c r="A202" t="s">
        <v>247</v>
      </c>
      <c r="H202">
        <f>SUM(AC164:AC201)</f>
        <v>0</v>
      </c>
      <c r="J202">
        <f>SUM(AD164:AD201)</f>
        <v>0</v>
      </c>
    </row>
    <row r="203" spans="1:28" hidden="1" x14ac:dyDescent="0.2">
      <c r="A203" t="s">
        <v>248</v>
      </c>
      <c r="H203">
        <f>SUM(AE164:AE202)</f>
        <v>0</v>
      </c>
      <c r="J203">
        <f>SUM(AF164:AF202)</f>
        <v>0</v>
      </c>
    </row>
    <row r="205" spans="1:28" ht="15" x14ac:dyDescent="0.25">
      <c r="A205" s="57" t="str">
        <f>CONCATENATE("Итого по локальной смете: ",IF(Source!G187&lt;&gt;"Новая локальная смета", Source!G187, ""))</f>
        <v xml:space="preserve">Итого по локальной смете: </v>
      </c>
      <c r="B205" s="57"/>
      <c r="C205" s="57"/>
      <c r="D205" s="57"/>
      <c r="E205" s="57"/>
      <c r="F205" s="57"/>
      <c r="G205" s="57"/>
      <c r="H205" s="46">
        <f>SUM(O36:O204)</f>
        <v>150345.02000000002</v>
      </c>
      <c r="I205" s="56"/>
      <c r="J205" s="46">
        <f>SUM(P36:P204)</f>
        <v>1181770.8899999999</v>
      </c>
      <c r="K205" s="56"/>
    </row>
    <row r="206" spans="1:28" hidden="1" x14ac:dyDescent="0.2">
      <c r="A206" t="s">
        <v>247</v>
      </c>
      <c r="H206">
        <f>SUM(AC36:AC205)</f>
        <v>0</v>
      </c>
      <c r="J206">
        <f>SUM(AD36:AD205)</f>
        <v>0</v>
      </c>
    </row>
    <row r="207" spans="1:28" hidden="1" x14ac:dyDescent="0.2">
      <c r="A207" t="s">
        <v>248</v>
      </c>
      <c r="H207">
        <f>SUM(AE36:AE206)</f>
        <v>0</v>
      </c>
      <c r="J207">
        <f>SUM(AF36:AF206)</f>
        <v>0</v>
      </c>
    </row>
    <row r="210" spans="1:11" ht="14.25" x14ac:dyDescent="0.2">
      <c r="A210" s="66" t="s">
        <v>257</v>
      </c>
      <c r="B210" s="66"/>
      <c r="C210" s="67" t="str">
        <f>IF(Source!AC12&lt;&gt;"", Source!AC12," ")</f>
        <v xml:space="preserve"> </v>
      </c>
      <c r="D210" s="67"/>
      <c r="E210" s="67"/>
      <c r="F210" s="67"/>
      <c r="G210" s="67"/>
      <c r="H210" s="14" t="str">
        <f>IF(Source!AB12&lt;&gt;"", Source!AB12," ")</f>
        <v xml:space="preserve"> </v>
      </c>
      <c r="I210" s="14"/>
      <c r="J210" s="14"/>
      <c r="K210" s="14"/>
    </row>
    <row r="211" spans="1:11" ht="14.25" x14ac:dyDescent="0.2">
      <c r="A211" s="11"/>
      <c r="B211" s="11"/>
      <c r="C211" s="22" t="s">
        <v>258</v>
      </c>
      <c r="D211" s="22"/>
      <c r="E211" s="22"/>
      <c r="F211" s="22"/>
      <c r="G211" s="22"/>
      <c r="H211" s="11"/>
      <c r="I211" s="11"/>
      <c r="J211" s="11"/>
      <c r="K211" s="11"/>
    </row>
    <row r="212" spans="1:11" ht="14.25" x14ac:dyDescent="0.2">
      <c r="A212" s="11"/>
      <c r="B212" s="11"/>
      <c r="C212" s="11"/>
      <c r="D212" s="11"/>
      <c r="E212" s="11"/>
      <c r="F212" s="11"/>
      <c r="G212" s="11"/>
      <c r="H212" s="11"/>
      <c r="I212" s="11"/>
      <c r="J212" s="11"/>
      <c r="K212" s="11"/>
    </row>
    <row r="213" spans="1:11" ht="14.25" x14ac:dyDescent="0.2">
      <c r="A213" s="66" t="s">
        <v>259</v>
      </c>
      <c r="B213" s="66"/>
      <c r="C213" s="67" t="str">
        <f>IF(Source!AE12&lt;&gt;"", Source!AE12," ")</f>
        <v xml:space="preserve"> </v>
      </c>
      <c r="D213" s="67"/>
      <c r="E213" s="67"/>
      <c r="F213" s="67"/>
      <c r="G213" s="67"/>
      <c r="H213" s="14" t="str">
        <f>IF(Source!AD12&lt;&gt;"", Source!AD12," ")</f>
        <v xml:space="preserve"> </v>
      </c>
      <c r="I213" s="14"/>
      <c r="J213" s="14"/>
      <c r="K213" s="14"/>
    </row>
    <row r="214" spans="1:11" ht="14.25" x14ac:dyDescent="0.2">
      <c r="A214" s="11"/>
      <c r="B214" s="11"/>
      <c r="C214" s="22" t="s">
        <v>258</v>
      </c>
      <c r="D214" s="22"/>
      <c r="E214" s="22"/>
      <c r="F214" s="22"/>
      <c r="G214" s="22"/>
      <c r="H214" s="11"/>
      <c r="I214" s="11"/>
      <c r="J214" s="11"/>
      <c r="K214" s="11"/>
    </row>
  </sheetData>
  <mergeCells count="97">
    <mergeCell ref="A210:B210"/>
    <mergeCell ref="H210:K210"/>
    <mergeCell ref="C211:G211"/>
    <mergeCell ref="A213:B213"/>
    <mergeCell ref="H213:K213"/>
    <mergeCell ref="C214:G214"/>
    <mergeCell ref="J201:K201"/>
    <mergeCell ref="H201:I201"/>
    <mergeCell ref="A201:G201"/>
    <mergeCell ref="J205:K205"/>
    <mergeCell ref="H205:I205"/>
    <mergeCell ref="A205:G205"/>
    <mergeCell ref="J184:K184"/>
    <mergeCell ref="H184:I184"/>
    <mergeCell ref="J191:K191"/>
    <mergeCell ref="H191:I191"/>
    <mergeCell ref="J198:K198"/>
    <mergeCell ref="H198:I198"/>
    <mergeCell ref="A160:G160"/>
    <mergeCell ref="A164:K164"/>
    <mergeCell ref="J170:K170"/>
    <mergeCell ref="H170:I170"/>
    <mergeCell ref="J177:K177"/>
    <mergeCell ref="H177:I177"/>
    <mergeCell ref="J154:K154"/>
    <mergeCell ref="H154:I154"/>
    <mergeCell ref="J157:K157"/>
    <mergeCell ref="H157:I157"/>
    <mergeCell ref="J160:K160"/>
    <mergeCell ref="H160:I160"/>
    <mergeCell ref="J145:K145"/>
    <mergeCell ref="H145:I145"/>
    <mergeCell ref="J148:K148"/>
    <mergeCell ref="H148:I148"/>
    <mergeCell ref="J151:K151"/>
    <mergeCell ref="H151:I151"/>
    <mergeCell ref="J136:K136"/>
    <mergeCell ref="H136:I136"/>
    <mergeCell ref="J139:K139"/>
    <mergeCell ref="H139:I139"/>
    <mergeCell ref="J142:K142"/>
    <mergeCell ref="H142:I142"/>
    <mergeCell ref="J127:K127"/>
    <mergeCell ref="H127:I127"/>
    <mergeCell ref="J130:K130"/>
    <mergeCell ref="H130:I130"/>
    <mergeCell ref="A130:G130"/>
    <mergeCell ref="A134:K134"/>
    <mergeCell ref="J118:K118"/>
    <mergeCell ref="H118:I118"/>
    <mergeCell ref="A118:G118"/>
    <mergeCell ref="A122:K122"/>
    <mergeCell ref="J124:K124"/>
    <mergeCell ref="H124:I124"/>
    <mergeCell ref="J101:K101"/>
    <mergeCell ref="H101:I101"/>
    <mergeCell ref="J108:K108"/>
    <mergeCell ref="H108:I108"/>
    <mergeCell ref="J115:K115"/>
    <mergeCell ref="H115:I115"/>
    <mergeCell ref="J68:K68"/>
    <mergeCell ref="H68:I68"/>
    <mergeCell ref="J77:K77"/>
    <mergeCell ref="H77:I77"/>
    <mergeCell ref="J89:K89"/>
    <mergeCell ref="H89:I89"/>
    <mergeCell ref="A32:K32"/>
    <mergeCell ref="A36:K36"/>
    <mergeCell ref="A38:K38"/>
    <mergeCell ref="J48:K48"/>
    <mergeCell ref="H48:I48"/>
    <mergeCell ref="J56:K56"/>
    <mergeCell ref="H56:I56"/>
    <mergeCell ref="E24:H24"/>
    <mergeCell ref="E25:H25"/>
    <mergeCell ref="E26:H26"/>
    <mergeCell ref="E27:H27"/>
    <mergeCell ref="E28:H28"/>
    <mergeCell ref="E29:H29"/>
    <mergeCell ref="A15:K15"/>
    <mergeCell ref="A16:K16"/>
    <mergeCell ref="A18:K18"/>
    <mergeCell ref="E21:H21"/>
    <mergeCell ref="E22:H22"/>
    <mergeCell ref="E23:H23"/>
    <mergeCell ref="B7:E7"/>
    <mergeCell ref="G7:K7"/>
    <mergeCell ref="J2:K2"/>
    <mergeCell ref="A10:K10"/>
    <mergeCell ref="A11:K11"/>
    <mergeCell ref="A13:K13"/>
    <mergeCell ref="B3:E3"/>
    <mergeCell ref="G3:K3"/>
    <mergeCell ref="B4:E4"/>
    <mergeCell ref="G4:K4"/>
    <mergeCell ref="B6:E6"/>
    <mergeCell ref="G6:K6"/>
  </mergeCells>
  <pageMargins left="0.4" right="0.2" top="0.2" bottom="0.4" header="0.2" footer="0.2"/>
  <pageSetup paperSize="9" scale="70" fitToHeight="0" orientation="portrait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K257"/>
  <sheetViews>
    <sheetView workbookViewId="0">
      <selection activeCell="F13" sqref="F13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61337</v>
      </c>
      <c r="M1">
        <v>10</v>
      </c>
      <c r="N1">
        <v>11</v>
      </c>
      <c r="O1">
        <v>4</v>
      </c>
      <c r="P1">
        <v>1</v>
      </c>
      <c r="Q1">
        <v>4</v>
      </c>
    </row>
    <row r="12" spans="1:133" x14ac:dyDescent="0.2">
      <c r="A12" s="1">
        <v>1</v>
      </c>
      <c r="B12" s="1">
        <v>252</v>
      </c>
      <c r="C12" s="1">
        <v>0</v>
      </c>
      <c r="D12" s="1">
        <f>ROW(A217)</f>
        <v>217</v>
      </c>
      <c r="E12" s="1">
        <v>0</v>
      </c>
      <c r="F12" s="1">
        <v>87</v>
      </c>
      <c r="G12" s="1" t="s">
        <v>4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160</v>
      </c>
      <c r="S12" s="1"/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5</v>
      </c>
      <c r="BI12" s="1" t="s">
        <v>6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7</v>
      </c>
      <c r="BZ12" s="1" t="s">
        <v>8</v>
      </c>
      <c r="CA12" s="1" t="s">
        <v>9</v>
      </c>
      <c r="CB12" s="1" t="s">
        <v>9</v>
      </c>
      <c r="CC12" s="1" t="s">
        <v>9</v>
      </c>
      <c r="CD12" s="1" t="s">
        <v>9</v>
      </c>
      <c r="CE12" s="1" t="s">
        <v>10</v>
      </c>
      <c r="CF12" s="1">
        <v>0</v>
      </c>
      <c r="CG12" s="1">
        <v>0</v>
      </c>
      <c r="CH12" s="1">
        <v>8</v>
      </c>
      <c r="CI12" s="1" t="s">
        <v>3</v>
      </c>
      <c r="CJ12" s="1" t="s">
        <v>3</v>
      </c>
      <c r="CK12" s="1">
        <v>63</v>
      </c>
      <c r="CL12" s="1"/>
      <c r="CM12" s="1"/>
      <c r="CN12" s="1"/>
      <c r="CO12" s="1"/>
      <c r="CP12" s="1"/>
      <c r="CQ12" s="1" t="s">
        <v>11</v>
      </c>
      <c r="CR12" s="1" t="s">
        <v>12</v>
      </c>
      <c r="CS12" s="1">
        <v>41660</v>
      </c>
      <c r="CT12" s="1">
        <v>1</v>
      </c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 x14ac:dyDescent="0.2">
      <c r="A18" s="2">
        <v>52</v>
      </c>
      <c r="B18" s="2">
        <f t="shared" ref="B18:G18" si="0">B217</f>
        <v>252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>
        <f t="shared" si="0"/>
        <v>87</v>
      </c>
      <c r="G18" s="2" t="str">
        <f t="shared" si="0"/>
        <v>Телемеханика БРТП</v>
      </c>
      <c r="H18" s="2"/>
      <c r="I18" s="2"/>
      <c r="J18" s="2"/>
      <c r="K18" s="2"/>
      <c r="L18" s="2"/>
      <c r="M18" s="2"/>
      <c r="N18" s="2"/>
      <c r="O18" s="2">
        <f t="shared" ref="O18:AT18" si="1">O217</f>
        <v>903180.98</v>
      </c>
      <c r="P18" s="2">
        <f t="shared" si="1"/>
        <v>661274.24</v>
      </c>
      <c r="Q18" s="2">
        <f t="shared" si="1"/>
        <v>2381.4699999999998</v>
      </c>
      <c r="R18" s="2">
        <f t="shared" si="1"/>
        <v>1263.1300000000001</v>
      </c>
      <c r="S18" s="2">
        <f t="shared" si="1"/>
        <v>239525.27</v>
      </c>
      <c r="T18" s="2">
        <f t="shared" si="1"/>
        <v>0</v>
      </c>
      <c r="U18" s="2">
        <f t="shared" si="1"/>
        <v>559.00285359999998</v>
      </c>
      <c r="V18" s="2">
        <f t="shared" si="1"/>
        <v>0</v>
      </c>
      <c r="W18" s="2">
        <f t="shared" si="1"/>
        <v>0</v>
      </c>
      <c r="X18" s="2">
        <f t="shared" si="1"/>
        <v>177472.22</v>
      </c>
      <c r="Y18" s="2">
        <f t="shared" si="1"/>
        <v>99096.68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635365.31999999995</v>
      </c>
      <c r="AQ18" s="2">
        <f t="shared" si="1"/>
        <v>0</v>
      </c>
      <c r="AR18" s="2">
        <f t="shared" si="1"/>
        <v>1181770.8899999999</v>
      </c>
      <c r="AS18" s="2">
        <f t="shared" si="1"/>
        <v>0</v>
      </c>
      <c r="AT18" s="2">
        <f t="shared" si="1"/>
        <v>135041.46</v>
      </c>
      <c r="AU18" s="2">
        <f t="shared" ref="AU18:BZ18" si="2">AU217</f>
        <v>411364.11</v>
      </c>
      <c r="AV18" s="2">
        <f t="shared" si="2"/>
        <v>661274.24</v>
      </c>
      <c r="AW18" s="2">
        <f t="shared" si="2"/>
        <v>25908.92</v>
      </c>
      <c r="AX18" s="2">
        <f t="shared" si="2"/>
        <v>0</v>
      </c>
      <c r="AY18" s="2">
        <f t="shared" si="2"/>
        <v>25908.92</v>
      </c>
      <c r="AZ18" s="2">
        <f t="shared" si="2"/>
        <v>635365.31999999995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0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CA217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DG217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EM217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FS217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 x14ac:dyDescent="0.2">
      <c r="A20" s="1">
        <v>3</v>
      </c>
      <c r="B20" s="1">
        <v>1</v>
      </c>
      <c r="C20" s="1"/>
      <c r="D20" s="1">
        <f>ROW(A187)</f>
        <v>187</v>
      </c>
      <c r="E20" s="1"/>
      <c r="F20" s="1" t="s">
        <v>13</v>
      </c>
      <c r="G20" s="1" t="s">
        <v>13</v>
      </c>
      <c r="H20" s="1" t="s">
        <v>3</v>
      </c>
      <c r="I20" s="1">
        <v>0</v>
      </c>
      <c r="J20" s="1" t="s">
        <v>3</v>
      </c>
      <c r="K20" s="1">
        <v>0</v>
      </c>
      <c r="L20" s="1" t="s">
        <v>3</v>
      </c>
      <c r="M20" s="1" t="s">
        <v>3</v>
      </c>
      <c r="N20" s="1"/>
      <c r="O20" s="1"/>
      <c r="P20" s="1"/>
      <c r="Q20" s="1"/>
      <c r="R20" s="1"/>
      <c r="S20" s="1">
        <v>0</v>
      </c>
      <c r="T20" s="1"/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45" x14ac:dyDescent="0.2">
      <c r="A22" s="2">
        <v>52</v>
      </c>
      <c r="B22" s="2">
        <f t="shared" ref="B22:G22" si="7">B187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>Новая локальная смета</v>
      </c>
      <c r="G22" s="2" t="str">
        <f t="shared" si="7"/>
        <v>Новая локальная смета</v>
      </c>
      <c r="H22" s="2"/>
      <c r="I22" s="2"/>
      <c r="J22" s="2"/>
      <c r="K22" s="2"/>
      <c r="L22" s="2"/>
      <c r="M22" s="2"/>
      <c r="N22" s="2"/>
      <c r="O22" s="2">
        <f t="shared" ref="O22:AT22" si="8">O187</f>
        <v>903180.98</v>
      </c>
      <c r="P22" s="2">
        <f t="shared" si="8"/>
        <v>661274.24</v>
      </c>
      <c r="Q22" s="2">
        <f t="shared" si="8"/>
        <v>2381.4699999999998</v>
      </c>
      <c r="R22" s="2">
        <f t="shared" si="8"/>
        <v>1263.1300000000001</v>
      </c>
      <c r="S22" s="2">
        <f t="shared" si="8"/>
        <v>239525.27</v>
      </c>
      <c r="T22" s="2">
        <f t="shared" si="8"/>
        <v>0</v>
      </c>
      <c r="U22" s="2">
        <f t="shared" si="8"/>
        <v>559.00285359999998</v>
      </c>
      <c r="V22" s="2">
        <f t="shared" si="8"/>
        <v>0</v>
      </c>
      <c r="W22" s="2">
        <f t="shared" si="8"/>
        <v>0</v>
      </c>
      <c r="X22" s="2">
        <f t="shared" si="8"/>
        <v>177472.22</v>
      </c>
      <c r="Y22" s="2">
        <f t="shared" si="8"/>
        <v>99096.68</v>
      </c>
      <c r="Z22" s="2">
        <f t="shared" si="8"/>
        <v>0</v>
      </c>
      <c r="AA22" s="2">
        <f t="shared" si="8"/>
        <v>0</v>
      </c>
      <c r="AB22" s="2">
        <f t="shared" si="8"/>
        <v>0</v>
      </c>
      <c r="AC22" s="2">
        <f t="shared" si="8"/>
        <v>0</v>
      </c>
      <c r="AD22" s="2">
        <f t="shared" si="8"/>
        <v>0</v>
      </c>
      <c r="AE22" s="2">
        <f t="shared" si="8"/>
        <v>0</v>
      </c>
      <c r="AF22" s="2">
        <f t="shared" si="8"/>
        <v>0</v>
      </c>
      <c r="AG22" s="2">
        <f t="shared" si="8"/>
        <v>0</v>
      </c>
      <c r="AH22" s="2">
        <f t="shared" si="8"/>
        <v>0</v>
      </c>
      <c r="AI22" s="2">
        <f t="shared" si="8"/>
        <v>0</v>
      </c>
      <c r="AJ22" s="2">
        <f t="shared" si="8"/>
        <v>0</v>
      </c>
      <c r="AK22" s="2">
        <f t="shared" si="8"/>
        <v>0</v>
      </c>
      <c r="AL22" s="2">
        <f t="shared" si="8"/>
        <v>0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635365.31999999995</v>
      </c>
      <c r="AQ22" s="2">
        <f t="shared" si="8"/>
        <v>0</v>
      </c>
      <c r="AR22" s="2">
        <f t="shared" si="8"/>
        <v>1181770.8899999999</v>
      </c>
      <c r="AS22" s="2">
        <f t="shared" si="8"/>
        <v>0</v>
      </c>
      <c r="AT22" s="2">
        <f t="shared" si="8"/>
        <v>135041.46</v>
      </c>
      <c r="AU22" s="2">
        <f t="shared" ref="AU22:BZ22" si="9">AU187</f>
        <v>411364.11</v>
      </c>
      <c r="AV22" s="2">
        <f t="shared" si="9"/>
        <v>661274.24</v>
      </c>
      <c r="AW22" s="2">
        <f t="shared" si="9"/>
        <v>25908.92</v>
      </c>
      <c r="AX22" s="2">
        <f t="shared" si="9"/>
        <v>0</v>
      </c>
      <c r="AY22" s="2">
        <f t="shared" si="9"/>
        <v>25908.92</v>
      </c>
      <c r="AZ22" s="2">
        <f t="shared" si="9"/>
        <v>635365.31999999995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0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CA187</f>
        <v>0</v>
      </c>
      <c r="CB22" s="2">
        <f t="shared" si="10"/>
        <v>0</v>
      </c>
      <c r="CC22" s="2">
        <f t="shared" si="10"/>
        <v>0</v>
      </c>
      <c r="CD22" s="2">
        <f t="shared" si="10"/>
        <v>0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DG187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EM187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FS187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 x14ac:dyDescent="0.2">
      <c r="A24" s="1">
        <v>4</v>
      </c>
      <c r="B24" s="1">
        <v>1</v>
      </c>
      <c r="C24" s="1"/>
      <c r="D24" s="1">
        <f>ROW(A37)</f>
        <v>37</v>
      </c>
      <c r="E24" s="1"/>
      <c r="F24" s="1" t="s">
        <v>14</v>
      </c>
      <c r="G24" s="1" t="s">
        <v>15</v>
      </c>
      <c r="H24" s="1" t="s">
        <v>3</v>
      </c>
      <c r="I24" s="1">
        <v>0</v>
      </c>
      <c r="J24" s="1"/>
      <c r="K24" s="1">
        <v>0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/>
      <c r="U24" s="1" t="s">
        <v>3</v>
      </c>
      <c r="V24" s="1">
        <v>0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45" x14ac:dyDescent="0.2">
      <c r="A26" s="2">
        <v>52</v>
      </c>
      <c r="B26" s="2">
        <f t="shared" ref="B26:G26" si="14">B37</f>
        <v>1</v>
      </c>
      <c r="C26" s="2">
        <f t="shared" si="14"/>
        <v>4</v>
      </c>
      <c r="D26" s="2">
        <f t="shared" si="14"/>
        <v>24</v>
      </c>
      <c r="E26" s="2">
        <f t="shared" si="14"/>
        <v>0</v>
      </c>
      <c r="F26" s="2" t="str">
        <f t="shared" si="14"/>
        <v>Новый раздел</v>
      </c>
      <c r="G26" s="2" t="str">
        <f t="shared" si="14"/>
        <v>Монтажные работы</v>
      </c>
      <c r="H26" s="2"/>
      <c r="I26" s="2"/>
      <c r="J26" s="2"/>
      <c r="K26" s="2"/>
      <c r="L26" s="2"/>
      <c r="M26" s="2"/>
      <c r="N26" s="2"/>
      <c r="O26" s="2">
        <f t="shared" ref="O26:AT26" si="15">O37</f>
        <v>47709.95</v>
      </c>
      <c r="P26" s="2">
        <f t="shared" si="15"/>
        <v>762.5</v>
      </c>
      <c r="Q26" s="2">
        <f t="shared" si="15"/>
        <v>2381.4699999999998</v>
      </c>
      <c r="R26" s="2">
        <f t="shared" si="15"/>
        <v>1263.1300000000001</v>
      </c>
      <c r="S26" s="2">
        <f t="shared" si="15"/>
        <v>44565.98</v>
      </c>
      <c r="T26" s="2">
        <f t="shared" si="15"/>
        <v>0</v>
      </c>
      <c r="U26" s="2">
        <f t="shared" si="15"/>
        <v>105.04285359999999</v>
      </c>
      <c r="V26" s="2">
        <f t="shared" si="15"/>
        <v>0</v>
      </c>
      <c r="W26" s="2">
        <f t="shared" si="15"/>
        <v>0</v>
      </c>
      <c r="X26" s="2">
        <f t="shared" si="15"/>
        <v>41000.71</v>
      </c>
      <c r="Y26" s="2">
        <f t="shared" si="15"/>
        <v>19163.37</v>
      </c>
      <c r="Z26" s="2">
        <f t="shared" si="15"/>
        <v>0</v>
      </c>
      <c r="AA26" s="2">
        <f t="shared" si="15"/>
        <v>0</v>
      </c>
      <c r="AB26" s="2">
        <f t="shared" si="15"/>
        <v>47709.95</v>
      </c>
      <c r="AC26" s="2">
        <f t="shared" si="15"/>
        <v>762.5</v>
      </c>
      <c r="AD26" s="2">
        <f t="shared" si="15"/>
        <v>2381.4699999999998</v>
      </c>
      <c r="AE26" s="2">
        <f t="shared" si="15"/>
        <v>1263.1300000000001</v>
      </c>
      <c r="AF26" s="2">
        <f t="shared" si="15"/>
        <v>44565.98</v>
      </c>
      <c r="AG26" s="2">
        <f t="shared" si="15"/>
        <v>0</v>
      </c>
      <c r="AH26" s="2">
        <f t="shared" si="15"/>
        <v>105.04285359999999</v>
      </c>
      <c r="AI26" s="2">
        <f t="shared" si="15"/>
        <v>0</v>
      </c>
      <c r="AJ26" s="2">
        <f t="shared" si="15"/>
        <v>0</v>
      </c>
      <c r="AK26" s="2">
        <f t="shared" si="15"/>
        <v>41000.71</v>
      </c>
      <c r="AL26" s="2">
        <f t="shared" si="15"/>
        <v>19163.37</v>
      </c>
      <c r="AM26" s="2">
        <f t="shared" si="15"/>
        <v>0</v>
      </c>
      <c r="AN26" s="2">
        <f t="shared" si="15"/>
        <v>0</v>
      </c>
      <c r="AO26" s="2">
        <f t="shared" si="15"/>
        <v>0</v>
      </c>
      <c r="AP26" s="2">
        <f t="shared" si="15"/>
        <v>0</v>
      </c>
      <c r="AQ26" s="2">
        <f t="shared" si="15"/>
        <v>0</v>
      </c>
      <c r="AR26" s="2">
        <f t="shared" si="15"/>
        <v>109895.03999999999</v>
      </c>
      <c r="AS26" s="2">
        <f t="shared" si="15"/>
        <v>0</v>
      </c>
      <c r="AT26" s="2">
        <f t="shared" si="15"/>
        <v>109895.03999999999</v>
      </c>
      <c r="AU26" s="2">
        <f t="shared" ref="AU26:BZ26" si="16">AU37</f>
        <v>0</v>
      </c>
      <c r="AV26" s="2">
        <f t="shared" si="16"/>
        <v>762.5</v>
      </c>
      <c r="AW26" s="2">
        <f t="shared" si="16"/>
        <v>762.5</v>
      </c>
      <c r="AX26" s="2">
        <f t="shared" si="16"/>
        <v>0</v>
      </c>
      <c r="AY26" s="2">
        <f t="shared" si="16"/>
        <v>762.5</v>
      </c>
      <c r="AZ26" s="2">
        <f t="shared" si="16"/>
        <v>0</v>
      </c>
      <c r="BA26" s="2">
        <f t="shared" si="16"/>
        <v>0</v>
      </c>
      <c r="BB26" s="2">
        <f t="shared" si="16"/>
        <v>0</v>
      </c>
      <c r="BC26" s="2">
        <f t="shared" si="16"/>
        <v>0</v>
      </c>
      <c r="BD26" s="2">
        <f t="shared" si="16"/>
        <v>0</v>
      </c>
      <c r="BE26" s="2">
        <f t="shared" si="16"/>
        <v>0</v>
      </c>
      <c r="BF26" s="2">
        <f t="shared" si="16"/>
        <v>0</v>
      </c>
      <c r="BG26" s="2">
        <f t="shared" si="16"/>
        <v>0</v>
      </c>
      <c r="BH26" s="2">
        <f t="shared" si="16"/>
        <v>0</v>
      </c>
      <c r="BI26" s="2">
        <f t="shared" si="16"/>
        <v>0</v>
      </c>
      <c r="BJ26" s="2">
        <f t="shared" si="16"/>
        <v>0</v>
      </c>
      <c r="BK26" s="2">
        <f t="shared" si="16"/>
        <v>0</v>
      </c>
      <c r="BL26" s="2">
        <f t="shared" si="16"/>
        <v>0</v>
      </c>
      <c r="BM26" s="2">
        <f t="shared" si="16"/>
        <v>0</v>
      </c>
      <c r="BN26" s="2">
        <f t="shared" si="16"/>
        <v>0</v>
      </c>
      <c r="BO26" s="2">
        <f t="shared" si="16"/>
        <v>0</v>
      </c>
      <c r="BP26" s="2">
        <f t="shared" si="16"/>
        <v>0</v>
      </c>
      <c r="BQ26" s="2">
        <f t="shared" si="16"/>
        <v>0</v>
      </c>
      <c r="BR26" s="2">
        <f t="shared" si="16"/>
        <v>0</v>
      </c>
      <c r="BS26" s="2">
        <f t="shared" si="16"/>
        <v>0</v>
      </c>
      <c r="BT26" s="2">
        <f t="shared" si="16"/>
        <v>0</v>
      </c>
      <c r="BU26" s="2">
        <f t="shared" si="16"/>
        <v>0</v>
      </c>
      <c r="BV26" s="2">
        <f t="shared" si="16"/>
        <v>0</v>
      </c>
      <c r="BW26" s="2">
        <f t="shared" si="16"/>
        <v>0</v>
      </c>
      <c r="BX26" s="2">
        <f t="shared" si="16"/>
        <v>0</v>
      </c>
      <c r="BY26" s="2">
        <f t="shared" si="16"/>
        <v>0</v>
      </c>
      <c r="BZ26" s="2">
        <f t="shared" si="16"/>
        <v>0</v>
      </c>
      <c r="CA26" s="2">
        <f t="shared" ref="CA26:DF26" si="17">CA37</f>
        <v>109895.03999999999</v>
      </c>
      <c r="CB26" s="2">
        <f t="shared" si="17"/>
        <v>0</v>
      </c>
      <c r="CC26" s="2">
        <f t="shared" si="17"/>
        <v>109895.03999999999</v>
      </c>
      <c r="CD26" s="2">
        <f t="shared" si="17"/>
        <v>0</v>
      </c>
      <c r="CE26" s="2">
        <f t="shared" si="17"/>
        <v>762.5</v>
      </c>
      <c r="CF26" s="2">
        <f t="shared" si="17"/>
        <v>762.5</v>
      </c>
      <c r="CG26" s="2">
        <f t="shared" si="17"/>
        <v>0</v>
      </c>
      <c r="CH26" s="2">
        <f t="shared" si="17"/>
        <v>762.5</v>
      </c>
      <c r="CI26" s="2">
        <f t="shared" si="17"/>
        <v>0</v>
      </c>
      <c r="CJ26" s="2">
        <f t="shared" si="17"/>
        <v>0</v>
      </c>
      <c r="CK26" s="2">
        <f t="shared" si="17"/>
        <v>0</v>
      </c>
      <c r="CL26" s="2">
        <f t="shared" si="17"/>
        <v>0</v>
      </c>
      <c r="CM26" s="2">
        <f t="shared" si="17"/>
        <v>0</v>
      </c>
      <c r="CN26" s="2">
        <f t="shared" si="17"/>
        <v>0</v>
      </c>
      <c r="CO26" s="2">
        <f t="shared" si="17"/>
        <v>0</v>
      </c>
      <c r="CP26" s="2">
        <f t="shared" si="17"/>
        <v>0</v>
      </c>
      <c r="CQ26" s="2">
        <f t="shared" si="17"/>
        <v>0</v>
      </c>
      <c r="CR26" s="2">
        <f t="shared" si="17"/>
        <v>0</v>
      </c>
      <c r="CS26" s="2">
        <f t="shared" si="17"/>
        <v>0</v>
      </c>
      <c r="CT26" s="2">
        <f t="shared" si="17"/>
        <v>0</v>
      </c>
      <c r="CU26" s="2">
        <f t="shared" si="17"/>
        <v>0</v>
      </c>
      <c r="CV26" s="2">
        <f t="shared" si="17"/>
        <v>0</v>
      </c>
      <c r="CW26" s="2">
        <f t="shared" si="17"/>
        <v>0</v>
      </c>
      <c r="CX26" s="2">
        <f t="shared" si="17"/>
        <v>0</v>
      </c>
      <c r="CY26" s="2">
        <f t="shared" si="17"/>
        <v>0</v>
      </c>
      <c r="CZ26" s="2">
        <f t="shared" si="17"/>
        <v>0</v>
      </c>
      <c r="DA26" s="2">
        <f t="shared" si="17"/>
        <v>0</v>
      </c>
      <c r="DB26" s="2">
        <f t="shared" si="17"/>
        <v>0</v>
      </c>
      <c r="DC26" s="2">
        <f t="shared" si="17"/>
        <v>0</v>
      </c>
      <c r="DD26" s="2">
        <f t="shared" si="17"/>
        <v>0</v>
      </c>
      <c r="DE26" s="2">
        <f t="shared" si="17"/>
        <v>0</v>
      </c>
      <c r="DF26" s="2">
        <f t="shared" si="17"/>
        <v>0</v>
      </c>
      <c r="DG26" s="3">
        <f t="shared" ref="DG26:EL26" si="18">DG37</f>
        <v>0</v>
      </c>
      <c r="DH26" s="3">
        <f t="shared" si="18"/>
        <v>0</v>
      </c>
      <c r="DI26" s="3">
        <f t="shared" si="18"/>
        <v>0</v>
      </c>
      <c r="DJ26" s="3">
        <f t="shared" si="18"/>
        <v>0</v>
      </c>
      <c r="DK26" s="3">
        <f t="shared" si="18"/>
        <v>0</v>
      </c>
      <c r="DL26" s="3">
        <f t="shared" si="18"/>
        <v>0</v>
      </c>
      <c r="DM26" s="3">
        <f t="shared" si="18"/>
        <v>0</v>
      </c>
      <c r="DN26" s="3">
        <f t="shared" si="18"/>
        <v>0</v>
      </c>
      <c r="DO26" s="3">
        <f t="shared" si="18"/>
        <v>0</v>
      </c>
      <c r="DP26" s="3">
        <f t="shared" si="18"/>
        <v>0</v>
      </c>
      <c r="DQ26" s="3">
        <f t="shared" si="18"/>
        <v>0</v>
      </c>
      <c r="DR26" s="3">
        <f t="shared" si="18"/>
        <v>0</v>
      </c>
      <c r="DS26" s="3">
        <f t="shared" si="18"/>
        <v>0</v>
      </c>
      <c r="DT26" s="3">
        <f t="shared" si="18"/>
        <v>0</v>
      </c>
      <c r="DU26" s="3">
        <f t="shared" si="18"/>
        <v>0</v>
      </c>
      <c r="DV26" s="3">
        <f t="shared" si="18"/>
        <v>0</v>
      </c>
      <c r="DW26" s="3">
        <f t="shared" si="18"/>
        <v>0</v>
      </c>
      <c r="DX26" s="3">
        <f t="shared" si="18"/>
        <v>0</v>
      </c>
      <c r="DY26" s="3">
        <f t="shared" si="18"/>
        <v>0</v>
      </c>
      <c r="DZ26" s="3">
        <f t="shared" si="18"/>
        <v>0</v>
      </c>
      <c r="EA26" s="3">
        <f t="shared" si="18"/>
        <v>0</v>
      </c>
      <c r="EB26" s="3">
        <f t="shared" si="18"/>
        <v>0</v>
      </c>
      <c r="EC26" s="3">
        <f t="shared" si="18"/>
        <v>0</v>
      </c>
      <c r="ED26" s="3">
        <f t="shared" si="18"/>
        <v>0</v>
      </c>
      <c r="EE26" s="3">
        <f t="shared" si="18"/>
        <v>0</v>
      </c>
      <c r="EF26" s="3">
        <f t="shared" si="18"/>
        <v>0</v>
      </c>
      <c r="EG26" s="3">
        <f t="shared" si="18"/>
        <v>0</v>
      </c>
      <c r="EH26" s="3">
        <f t="shared" si="18"/>
        <v>0</v>
      </c>
      <c r="EI26" s="3">
        <f t="shared" si="18"/>
        <v>0</v>
      </c>
      <c r="EJ26" s="3">
        <f t="shared" si="18"/>
        <v>0</v>
      </c>
      <c r="EK26" s="3">
        <f t="shared" si="18"/>
        <v>0</v>
      </c>
      <c r="EL26" s="3">
        <f t="shared" si="18"/>
        <v>0</v>
      </c>
      <c r="EM26" s="3">
        <f t="shared" ref="EM26:FR26" si="19">EM37</f>
        <v>0</v>
      </c>
      <c r="EN26" s="3">
        <f t="shared" si="19"/>
        <v>0</v>
      </c>
      <c r="EO26" s="3">
        <f t="shared" si="19"/>
        <v>0</v>
      </c>
      <c r="EP26" s="3">
        <f t="shared" si="19"/>
        <v>0</v>
      </c>
      <c r="EQ26" s="3">
        <f t="shared" si="19"/>
        <v>0</v>
      </c>
      <c r="ER26" s="3">
        <f t="shared" si="19"/>
        <v>0</v>
      </c>
      <c r="ES26" s="3">
        <f t="shared" si="19"/>
        <v>0</v>
      </c>
      <c r="ET26" s="3">
        <f t="shared" si="19"/>
        <v>0</v>
      </c>
      <c r="EU26" s="3">
        <f t="shared" si="19"/>
        <v>0</v>
      </c>
      <c r="EV26" s="3">
        <f t="shared" si="19"/>
        <v>0</v>
      </c>
      <c r="EW26" s="3">
        <f t="shared" si="19"/>
        <v>0</v>
      </c>
      <c r="EX26" s="3">
        <f t="shared" si="19"/>
        <v>0</v>
      </c>
      <c r="EY26" s="3">
        <f t="shared" si="19"/>
        <v>0</v>
      </c>
      <c r="EZ26" s="3">
        <f t="shared" si="19"/>
        <v>0</v>
      </c>
      <c r="FA26" s="3">
        <f t="shared" si="19"/>
        <v>0</v>
      </c>
      <c r="FB26" s="3">
        <f t="shared" si="19"/>
        <v>0</v>
      </c>
      <c r="FC26" s="3">
        <f t="shared" si="19"/>
        <v>0</v>
      </c>
      <c r="FD26" s="3">
        <f t="shared" si="19"/>
        <v>0</v>
      </c>
      <c r="FE26" s="3">
        <f t="shared" si="19"/>
        <v>0</v>
      </c>
      <c r="FF26" s="3">
        <f t="shared" si="19"/>
        <v>0</v>
      </c>
      <c r="FG26" s="3">
        <f t="shared" si="19"/>
        <v>0</v>
      </c>
      <c r="FH26" s="3">
        <f t="shared" si="19"/>
        <v>0</v>
      </c>
      <c r="FI26" s="3">
        <f t="shared" si="19"/>
        <v>0</v>
      </c>
      <c r="FJ26" s="3">
        <f t="shared" si="19"/>
        <v>0</v>
      </c>
      <c r="FK26" s="3">
        <f t="shared" si="19"/>
        <v>0</v>
      </c>
      <c r="FL26" s="3">
        <f t="shared" si="19"/>
        <v>0</v>
      </c>
      <c r="FM26" s="3">
        <f t="shared" si="19"/>
        <v>0</v>
      </c>
      <c r="FN26" s="3">
        <f t="shared" si="19"/>
        <v>0</v>
      </c>
      <c r="FO26" s="3">
        <f t="shared" si="19"/>
        <v>0</v>
      </c>
      <c r="FP26" s="3">
        <f t="shared" si="19"/>
        <v>0</v>
      </c>
      <c r="FQ26" s="3">
        <f t="shared" si="19"/>
        <v>0</v>
      </c>
      <c r="FR26" s="3">
        <f t="shared" si="19"/>
        <v>0</v>
      </c>
      <c r="FS26" s="3">
        <f t="shared" ref="FS26:GX26" si="20">FS37</f>
        <v>0</v>
      </c>
      <c r="FT26" s="3">
        <f t="shared" si="20"/>
        <v>0</v>
      </c>
      <c r="FU26" s="3">
        <f t="shared" si="20"/>
        <v>0</v>
      </c>
      <c r="FV26" s="3">
        <f t="shared" si="20"/>
        <v>0</v>
      </c>
      <c r="FW26" s="3">
        <f t="shared" si="20"/>
        <v>0</v>
      </c>
      <c r="FX26" s="3">
        <f t="shared" si="20"/>
        <v>0</v>
      </c>
      <c r="FY26" s="3">
        <f t="shared" si="20"/>
        <v>0</v>
      </c>
      <c r="FZ26" s="3">
        <f t="shared" si="20"/>
        <v>0</v>
      </c>
      <c r="GA26" s="3">
        <f t="shared" si="20"/>
        <v>0</v>
      </c>
      <c r="GB26" s="3">
        <f t="shared" si="20"/>
        <v>0</v>
      </c>
      <c r="GC26" s="3">
        <f t="shared" si="20"/>
        <v>0</v>
      </c>
      <c r="GD26" s="3">
        <f t="shared" si="20"/>
        <v>0</v>
      </c>
      <c r="GE26" s="3">
        <f t="shared" si="20"/>
        <v>0</v>
      </c>
      <c r="GF26" s="3">
        <f t="shared" si="20"/>
        <v>0</v>
      </c>
      <c r="GG26" s="3">
        <f t="shared" si="20"/>
        <v>0</v>
      </c>
      <c r="GH26" s="3">
        <f t="shared" si="20"/>
        <v>0</v>
      </c>
      <c r="GI26" s="3">
        <f t="shared" si="20"/>
        <v>0</v>
      </c>
      <c r="GJ26" s="3">
        <f t="shared" si="20"/>
        <v>0</v>
      </c>
      <c r="GK26" s="3">
        <f t="shared" si="20"/>
        <v>0</v>
      </c>
      <c r="GL26" s="3">
        <f t="shared" si="20"/>
        <v>0</v>
      </c>
      <c r="GM26" s="3">
        <f t="shared" si="20"/>
        <v>0</v>
      </c>
      <c r="GN26" s="3">
        <f t="shared" si="20"/>
        <v>0</v>
      </c>
      <c r="GO26" s="3">
        <f t="shared" si="20"/>
        <v>0</v>
      </c>
      <c r="GP26" s="3">
        <f t="shared" si="20"/>
        <v>0</v>
      </c>
      <c r="GQ26" s="3">
        <f t="shared" si="20"/>
        <v>0</v>
      </c>
      <c r="GR26" s="3">
        <f t="shared" si="20"/>
        <v>0</v>
      </c>
      <c r="GS26" s="3">
        <f t="shared" si="20"/>
        <v>0</v>
      </c>
      <c r="GT26" s="3">
        <f t="shared" si="20"/>
        <v>0</v>
      </c>
      <c r="GU26" s="3">
        <f t="shared" si="20"/>
        <v>0</v>
      </c>
      <c r="GV26" s="3">
        <f t="shared" si="20"/>
        <v>0</v>
      </c>
      <c r="GW26" s="3">
        <f t="shared" si="20"/>
        <v>0</v>
      </c>
      <c r="GX26" s="3">
        <f t="shared" si="20"/>
        <v>0</v>
      </c>
    </row>
    <row r="28" spans="1:245" x14ac:dyDescent="0.2">
      <c r="A28">
        <v>17</v>
      </c>
      <c r="B28">
        <v>1</v>
      </c>
      <c r="C28">
        <f>ROW(SmtRes!A1)</f>
        <v>1</v>
      </c>
      <c r="D28">
        <f>ROW(EtalonRes!A1)</f>
        <v>1</v>
      </c>
      <c r="E28" t="s">
        <v>16</v>
      </c>
      <c r="F28" t="s">
        <v>17</v>
      </c>
      <c r="G28" t="s">
        <v>18</v>
      </c>
      <c r="H28" t="s">
        <v>19</v>
      </c>
      <c r="I28">
        <v>1</v>
      </c>
      <c r="J28">
        <v>0</v>
      </c>
      <c r="K28">
        <v>1</v>
      </c>
      <c r="O28">
        <f t="shared" ref="O28:O35" si="21">ROUND(CP28,2)</f>
        <v>5466.21</v>
      </c>
      <c r="P28">
        <f t="shared" ref="P28:P35" si="22">ROUND((ROUND((AC28*AW28*I28),2)*BC28),2)</f>
        <v>131.91999999999999</v>
      </c>
      <c r="Q28">
        <f t="shared" ref="Q28:Q35" si="23">(ROUND((ROUND(((ET28)*AV28*I28),2)*BB28),2)+ROUND((ROUND(((AE28-(EU28))*AV28*I28),2)*BS28),2))</f>
        <v>720.11</v>
      </c>
      <c r="R28">
        <f t="shared" ref="R28:R35" si="24">ROUND((ROUND((AE28*AV28*I28),2)*BS28),2)</f>
        <v>391.42</v>
      </c>
      <c r="S28">
        <f t="shared" ref="S28:S35" si="25">ROUND((ROUND((AF28*AV28*I28),2)*BA28),2)</f>
        <v>4614.18</v>
      </c>
      <c r="T28">
        <f t="shared" ref="T28:T35" si="26">ROUND(CU28*I28,2)</f>
        <v>0</v>
      </c>
      <c r="U28">
        <f t="shared" ref="U28:U35" si="27">CV28*I28</f>
        <v>14.0298</v>
      </c>
      <c r="V28">
        <f t="shared" ref="V28:V35" si="28">CW28*I28</f>
        <v>0</v>
      </c>
      <c r="W28">
        <f t="shared" ref="W28:W35" si="29">ROUND(CX28*I28,2)</f>
        <v>0</v>
      </c>
      <c r="X28">
        <f t="shared" ref="X28:Y35" si="30">ROUND(CY28,2)</f>
        <v>4245.05</v>
      </c>
      <c r="Y28">
        <f t="shared" si="30"/>
        <v>1984.1</v>
      </c>
      <c r="AA28">
        <v>109145155</v>
      </c>
      <c r="AB28">
        <f t="shared" ref="AB28:AB35" si="31">ROUND((AC28+AD28+AF28),6)</f>
        <v>249.81</v>
      </c>
      <c r="AC28">
        <f t="shared" ref="AC28:AC35" si="32">ROUND((ES28),6)</f>
        <v>18.899999999999999</v>
      </c>
      <c r="AD28">
        <f t="shared" ref="AD28:AD35" si="33">ROUND((((ET28)-(EU28))+AE28),6)</f>
        <v>61.8</v>
      </c>
      <c r="AE28">
        <f t="shared" ref="AE28:AF35" si="34">ROUND((EU28),6)</f>
        <v>14.35</v>
      </c>
      <c r="AF28">
        <f t="shared" si="34"/>
        <v>169.11</v>
      </c>
      <c r="AG28">
        <f t="shared" ref="AG28:AG35" si="35">ROUND((AP28),6)</f>
        <v>0</v>
      </c>
      <c r="AH28">
        <f t="shared" ref="AH28:AI35" si="36">(EW28)</f>
        <v>13.4</v>
      </c>
      <c r="AI28">
        <f t="shared" si="36"/>
        <v>0</v>
      </c>
      <c r="AJ28">
        <f t="shared" ref="AJ28:AJ35" si="37">(AS28)</f>
        <v>0</v>
      </c>
      <c r="AK28">
        <v>249.81</v>
      </c>
      <c r="AL28">
        <v>18.899999999999999</v>
      </c>
      <c r="AM28">
        <v>61.8</v>
      </c>
      <c r="AN28">
        <v>14.35</v>
      </c>
      <c r="AO28">
        <v>169.11</v>
      </c>
      <c r="AP28">
        <v>0</v>
      </c>
      <c r="AQ28">
        <v>13.4</v>
      </c>
      <c r="AR28">
        <v>0</v>
      </c>
      <c r="AS28">
        <v>0</v>
      </c>
      <c r="AT28">
        <v>92</v>
      </c>
      <c r="AU28">
        <v>43</v>
      </c>
      <c r="AV28">
        <v>1.0469999999999999</v>
      </c>
      <c r="AW28">
        <v>1</v>
      </c>
      <c r="AZ28">
        <v>1</v>
      </c>
      <c r="BA28">
        <v>26.06</v>
      </c>
      <c r="BB28">
        <v>11.13</v>
      </c>
      <c r="BC28">
        <v>6.98</v>
      </c>
      <c r="BD28" t="s">
        <v>3</v>
      </c>
      <c r="BE28" t="s">
        <v>3</v>
      </c>
      <c r="BF28" t="s">
        <v>3</v>
      </c>
      <c r="BG28" t="s">
        <v>3</v>
      </c>
      <c r="BH28">
        <v>0</v>
      </c>
      <c r="BI28">
        <v>2</v>
      </c>
      <c r="BJ28" t="s">
        <v>20</v>
      </c>
      <c r="BM28">
        <v>317</v>
      </c>
      <c r="BN28">
        <v>0</v>
      </c>
      <c r="BO28" t="s">
        <v>17</v>
      </c>
      <c r="BP28">
        <v>1</v>
      </c>
      <c r="BQ28">
        <v>40</v>
      </c>
      <c r="BR28">
        <v>0</v>
      </c>
      <c r="BS28">
        <v>26.06</v>
      </c>
      <c r="BT28">
        <v>1</v>
      </c>
      <c r="BU28">
        <v>1</v>
      </c>
      <c r="BV28">
        <v>1</v>
      </c>
      <c r="BW28">
        <v>1</v>
      </c>
      <c r="BX28">
        <v>1</v>
      </c>
      <c r="BY28" t="s">
        <v>3</v>
      </c>
      <c r="BZ28">
        <v>92</v>
      </c>
      <c r="CA28">
        <v>43</v>
      </c>
      <c r="CB28" t="s">
        <v>3</v>
      </c>
      <c r="CE28">
        <v>30</v>
      </c>
      <c r="CF28">
        <v>0</v>
      </c>
      <c r="CG28">
        <v>0</v>
      </c>
      <c r="CM28">
        <v>0</v>
      </c>
      <c r="CN28" t="s">
        <v>3</v>
      </c>
      <c r="CO28">
        <v>0</v>
      </c>
      <c r="CP28">
        <f t="shared" ref="CP28:CP35" si="38">(P28+Q28+S28)</f>
        <v>5466.21</v>
      </c>
      <c r="CQ28">
        <f t="shared" ref="CQ28:CQ35" si="39">ROUND((ROUND((AC28*AW28*1),2)*BC28),2)</f>
        <v>131.91999999999999</v>
      </c>
      <c r="CR28">
        <f t="shared" ref="CR28:CR35" si="40">(ROUND((ROUND(((ET28)*AV28*1),2)*BB28),2)+ROUND((ROUND(((AE28-(EU28))*AV28*1),2)*BS28),2))</f>
        <v>720.11</v>
      </c>
      <c r="CS28">
        <f t="shared" ref="CS28:CS35" si="41">ROUND((ROUND((AE28*AV28*1),2)*BS28),2)</f>
        <v>391.42</v>
      </c>
      <c r="CT28">
        <f t="shared" ref="CT28:CT35" si="42">ROUND((ROUND((AF28*AV28*1),2)*BA28),2)</f>
        <v>4614.18</v>
      </c>
      <c r="CU28">
        <f t="shared" ref="CU28:CU35" si="43">AG28</f>
        <v>0</v>
      </c>
      <c r="CV28">
        <f t="shared" ref="CV28:CV35" si="44">(AH28*AV28)</f>
        <v>14.0298</v>
      </c>
      <c r="CW28">
        <f t="shared" ref="CW28:CX35" si="45">AI28</f>
        <v>0</v>
      </c>
      <c r="CX28">
        <f t="shared" si="45"/>
        <v>0</v>
      </c>
      <c r="CY28">
        <f t="shared" ref="CY28:CY35" si="46">S28*(BZ28/100)</f>
        <v>4245.0456000000004</v>
      </c>
      <c r="CZ28">
        <f t="shared" ref="CZ28:CZ35" si="47">S28*(CA28/100)</f>
        <v>1984.0974000000001</v>
      </c>
      <c r="DC28" t="s">
        <v>3</v>
      </c>
      <c r="DD28" t="s">
        <v>3</v>
      </c>
      <c r="DE28" t="s">
        <v>3</v>
      </c>
      <c r="DF28" t="s">
        <v>3</v>
      </c>
      <c r="DG28" t="s">
        <v>3</v>
      </c>
      <c r="DH28" t="s">
        <v>3</v>
      </c>
      <c r="DI28" t="s">
        <v>3</v>
      </c>
      <c r="DJ28" t="s">
        <v>3</v>
      </c>
      <c r="DK28" t="s">
        <v>3</v>
      </c>
      <c r="DL28" t="s">
        <v>3</v>
      </c>
      <c r="DM28" t="s">
        <v>3</v>
      </c>
      <c r="DN28">
        <v>112</v>
      </c>
      <c r="DO28">
        <v>70</v>
      </c>
      <c r="DP28">
        <v>1.0469999999999999</v>
      </c>
      <c r="DQ28">
        <v>1</v>
      </c>
      <c r="DU28">
        <v>1013</v>
      </c>
      <c r="DV28" t="s">
        <v>19</v>
      </c>
      <c r="DW28" t="s">
        <v>19</v>
      </c>
      <c r="DX28">
        <v>1</v>
      </c>
      <c r="DZ28" t="s">
        <v>3</v>
      </c>
      <c r="EA28" t="s">
        <v>3</v>
      </c>
      <c r="EB28" t="s">
        <v>3</v>
      </c>
      <c r="EC28" t="s">
        <v>3</v>
      </c>
      <c r="EE28">
        <v>107204597</v>
      </c>
      <c r="EF28">
        <v>40</v>
      </c>
      <c r="EG28" t="s">
        <v>21</v>
      </c>
      <c r="EH28">
        <v>0</v>
      </c>
      <c r="EI28" t="s">
        <v>3</v>
      </c>
      <c r="EJ28">
        <v>2</v>
      </c>
      <c r="EK28">
        <v>317</v>
      </c>
      <c r="EL28" t="s">
        <v>22</v>
      </c>
      <c r="EM28" t="s">
        <v>23</v>
      </c>
      <c r="EO28" t="s">
        <v>3</v>
      </c>
      <c r="EQ28">
        <v>0</v>
      </c>
      <c r="ER28">
        <v>249.81</v>
      </c>
      <c r="ES28">
        <v>18.899999999999999</v>
      </c>
      <c r="ET28">
        <v>61.8</v>
      </c>
      <c r="EU28">
        <v>14.35</v>
      </c>
      <c r="EV28">
        <v>169.11</v>
      </c>
      <c r="EW28">
        <v>13.4</v>
      </c>
      <c r="EX28">
        <v>0</v>
      </c>
      <c r="EY28">
        <v>0</v>
      </c>
      <c r="FQ28">
        <v>0</v>
      </c>
      <c r="FR28">
        <f t="shared" ref="FR28:FR35" si="48">ROUND(IF(AND(BH28=3,BI28=3),P28,0),2)</f>
        <v>0</v>
      </c>
      <c r="FS28">
        <v>0</v>
      </c>
      <c r="FX28">
        <v>112</v>
      </c>
      <c r="FY28">
        <v>70</v>
      </c>
      <c r="GA28" t="s">
        <v>3</v>
      </c>
      <c r="GD28">
        <v>0</v>
      </c>
      <c r="GF28">
        <v>-1790178856</v>
      </c>
      <c r="GG28">
        <v>2</v>
      </c>
      <c r="GH28">
        <v>1</v>
      </c>
      <c r="GI28">
        <v>2</v>
      </c>
      <c r="GJ28">
        <v>0</v>
      </c>
      <c r="GK28">
        <f>ROUND(R28*(R12)/100,2)</f>
        <v>626.27</v>
      </c>
      <c r="GL28">
        <f t="shared" ref="GL28:GL35" si="49">ROUND(IF(AND(BH28=3,BI28=3,FS28&lt;&gt;0),P28,0),2)</f>
        <v>0</v>
      </c>
      <c r="GM28">
        <f t="shared" ref="GM28:GM35" si="50">ROUND(O28+X28+Y28+GK28,2)+GX28</f>
        <v>12321.63</v>
      </c>
      <c r="GN28">
        <f t="shared" ref="GN28:GN35" si="51">IF(OR(BI28=0,BI28=1),ROUND(O28+X28+Y28+GK28,2),0)</f>
        <v>0</v>
      </c>
      <c r="GO28">
        <f t="shared" ref="GO28:GO35" si="52">IF(BI28=2,ROUND(O28+X28+Y28+GK28,2),0)</f>
        <v>12321.63</v>
      </c>
      <c r="GP28">
        <f t="shared" ref="GP28:GP35" si="53">IF(BI28=4,ROUND(O28+X28+Y28+GK28,2)+GX28,0)</f>
        <v>0</v>
      </c>
      <c r="GR28">
        <v>0</v>
      </c>
      <c r="GS28">
        <v>3</v>
      </c>
      <c r="GT28">
        <v>0</v>
      </c>
      <c r="GU28" t="s">
        <v>3</v>
      </c>
      <c r="GV28">
        <f t="shared" ref="GV28:GV35" si="54">ROUND((GT28),6)</f>
        <v>0</v>
      </c>
      <c r="GW28">
        <v>1</v>
      </c>
      <c r="GX28">
        <f t="shared" ref="GX28:GX35" si="55">ROUND(HC28*I28,2)</f>
        <v>0</v>
      </c>
      <c r="HA28">
        <v>0</v>
      </c>
      <c r="HB28">
        <v>0</v>
      </c>
      <c r="HC28">
        <f t="shared" ref="HC28:HC35" si="56">GV28*GW28</f>
        <v>0</v>
      </c>
      <c r="HE28" t="s">
        <v>3</v>
      </c>
      <c r="HF28" t="s">
        <v>3</v>
      </c>
      <c r="HM28" t="s">
        <v>3</v>
      </c>
      <c r="HN28" t="s">
        <v>3</v>
      </c>
      <c r="HO28" t="s">
        <v>3</v>
      </c>
      <c r="HP28" t="s">
        <v>3</v>
      </c>
      <c r="HQ28" t="s">
        <v>3</v>
      </c>
      <c r="IK28">
        <v>0</v>
      </c>
    </row>
    <row r="29" spans="1:245" x14ac:dyDescent="0.2">
      <c r="A29">
        <v>17</v>
      </c>
      <c r="B29">
        <v>1</v>
      </c>
      <c r="C29">
        <f>ROW(SmtRes!A2)</f>
        <v>2</v>
      </c>
      <c r="D29">
        <f>ROW(EtalonRes!A2)</f>
        <v>2</v>
      </c>
      <c r="E29" t="s">
        <v>24</v>
      </c>
      <c r="F29" t="s">
        <v>25</v>
      </c>
      <c r="G29" t="s">
        <v>26</v>
      </c>
      <c r="H29" t="s">
        <v>27</v>
      </c>
      <c r="I29">
        <v>3</v>
      </c>
      <c r="J29">
        <v>0</v>
      </c>
      <c r="K29">
        <v>3</v>
      </c>
      <c r="O29">
        <f t="shared" si="21"/>
        <v>889.53</v>
      </c>
      <c r="P29">
        <f t="shared" si="22"/>
        <v>21.99</v>
      </c>
      <c r="Q29">
        <f t="shared" si="23"/>
        <v>0</v>
      </c>
      <c r="R29">
        <f t="shared" si="24"/>
        <v>0</v>
      </c>
      <c r="S29">
        <f t="shared" si="25"/>
        <v>867.54</v>
      </c>
      <c r="T29">
        <f t="shared" si="26"/>
        <v>0</v>
      </c>
      <c r="U29">
        <f t="shared" si="27"/>
        <v>2.6384399999999997</v>
      </c>
      <c r="V29">
        <f t="shared" si="28"/>
        <v>0</v>
      </c>
      <c r="W29">
        <f t="shared" si="29"/>
        <v>0</v>
      </c>
      <c r="X29">
        <f t="shared" si="30"/>
        <v>798.14</v>
      </c>
      <c r="Y29">
        <f t="shared" si="30"/>
        <v>373.04</v>
      </c>
      <c r="AA29">
        <v>109145155</v>
      </c>
      <c r="AB29">
        <f t="shared" si="31"/>
        <v>11.65</v>
      </c>
      <c r="AC29">
        <f t="shared" si="32"/>
        <v>1.05</v>
      </c>
      <c r="AD29">
        <f t="shared" si="33"/>
        <v>0</v>
      </c>
      <c r="AE29">
        <f t="shared" si="34"/>
        <v>0</v>
      </c>
      <c r="AF29">
        <f t="shared" si="34"/>
        <v>10.6</v>
      </c>
      <c r="AG29">
        <f t="shared" si="35"/>
        <v>0</v>
      </c>
      <c r="AH29">
        <f t="shared" si="36"/>
        <v>0.84</v>
      </c>
      <c r="AI29">
        <f t="shared" si="36"/>
        <v>0</v>
      </c>
      <c r="AJ29">
        <f t="shared" si="37"/>
        <v>0</v>
      </c>
      <c r="AK29">
        <v>11.65</v>
      </c>
      <c r="AL29">
        <v>1.05</v>
      </c>
      <c r="AM29">
        <v>0</v>
      </c>
      <c r="AN29">
        <v>0</v>
      </c>
      <c r="AO29">
        <v>10.6</v>
      </c>
      <c r="AP29">
        <v>0</v>
      </c>
      <c r="AQ29">
        <v>0.84</v>
      </c>
      <c r="AR29">
        <v>0</v>
      </c>
      <c r="AS29">
        <v>0</v>
      </c>
      <c r="AT29">
        <v>92</v>
      </c>
      <c r="AU29">
        <v>43</v>
      </c>
      <c r="AV29">
        <v>1.0469999999999999</v>
      </c>
      <c r="AW29">
        <v>1</v>
      </c>
      <c r="AZ29">
        <v>1</v>
      </c>
      <c r="BA29">
        <v>26.06</v>
      </c>
      <c r="BB29">
        <v>1</v>
      </c>
      <c r="BC29">
        <v>6.98</v>
      </c>
      <c r="BD29" t="s">
        <v>3</v>
      </c>
      <c r="BE29" t="s">
        <v>3</v>
      </c>
      <c r="BF29" t="s">
        <v>3</v>
      </c>
      <c r="BG29" t="s">
        <v>3</v>
      </c>
      <c r="BH29">
        <v>0</v>
      </c>
      <c r="BI29">
        <v>2</v>
      </c>
      <c r="BJ29" t="s">
        <v>28</v>
      </c>
      <c r="BM29">
        <v>336</v>
      </c>
      <c r="BN29">
        <v>0</v>
      </c>
      <c r="BO29" t="s">
        <v>25</v>
      </c>
      <c r="BP29">
        <v>1</v>
      </c>
      <c r="BQ29">
        <v>40</v>
      </c>
      <c r="BR29">
        <v>0</v>
      </c>
      <c r="BS29">
        <v>26.06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3</v>
      </c>
      <c r="BZ29">
        <v>92</v>
      </c>
      <c r="CA29">
        <v>43</v>
      </c>
      <c r="CB29" t="s">
        <v>3</v>
      </c>
      <c r="CE29">
        <v>30</v>
      </c>
      <c r="CF29">
        <v>0</v>
      </c>
      <c r="CG29">
        <v>0</v>
      </c>
      <c r="CM29">
        <v>0</v>
      </c>
      <c r="CN29" t="s">
        <v>3</v>
      </c>
      <c r="CO29">
        <v>0</v>
      </c>
      <c r="CP29">
        <f t="shared" si="38"/>
        <v>889.53</v>
      </c>
      <c r="CQ29">
        <f t="shared" si="39"/>
        <v>7.33</v>
      </c>
      <c r="CR29">
        <f t="shared" si="40"/>
        <v>0</v>
      </c>
      <c r="CS29">
        <f t="shared" si="41"/>
        <v>0</v>
      </c>
      <c r="CT29">
        <f t="shared" si="42"/>
        <v>289.27</v>
      </c>
      <c r="CU29">
        <f t="shared" si="43"/>
        <v>0</v>
      </c>
      <c r="CV29">
        <f t="shared" si="44"/>
        <v>0.87947999999999993</v>
      </c>
      <c r="CW29">
        <f t="shared" si="45"/>
        <v>0</v>
      </c>
      <c r="CX29">
        <f t="shared" si="45"/>
        <v>0</v>
      </c>
      <c r="CY29">
        <f t="shared" si="46"/>
        <v>798.13679999999999</v>
      </c>
      <c r="CZ29">
        <f t="shared" si="47"/>
        <v>373.04219999999998</v>
      </c>
      <c r="DC29" t="s">
        <v>3</v>
      </c>
      <c r="DD29" t="s">
        <v>3</v>
      </c>
      <c r="DE29" t="s">
        <v>3</v>
      </c>
      <c r="DF29" t="s">
        <v>3</v>
      </c>
      <c r="DG29" t="s">
        <v>3</v>
      </c>
      <c r="DH29" t="s">
        <v>3</v>
      </c>
      <c r="DI29" t="s">
        <v>3</v>
      </c>
      <c r="DJ29" t="s">
        <v>3</v>
      </c>
      <c r="DK29" t="s">
        <v>3</v>
      </c>
      <c r="DL29" t="s">
        <v>3</v>
      </c>
      <c r="DM29" t="s">
        <v>3</v>
      </c>
      <c r="DN29">
        <v>112</v>
      </c>
      <c r="DO29">
        <v>70</v>
      </c>
      <c r="DP29">
        <v>1.0469999999999999</v>
      </c>
      <c r="DQ29">
        <v>1</v>
      </c>
      <c r="DU29">
        <v>1013</v>
      </c>
      <c r="DV29" t="s">
        <v>27</v>
      </c>
      <c r="DW29" t="s">
        <v>27</v>
      </c>
      <c r="DX29">
        <v>1</v>
      </c>
      <c r="DZ29" t="s">
        <v>3</v>
      </c>
      <c r="EA29" t="s">
        <v>3</v>
      </c>
      <c r="EB29" t="s">
        <v>3</v>
      </c>
      <c r="EC29" t="s">
        <v>3</v>
      </c>
      <c r="EE29">
        <v>107204616</v>
      </c>
      <c r="EF29">
        <v>40</v>
      </c>
      <c r="EG29" t="s">
        <v>21</v>
      </c>
      <c r="EH29">
        <v>0</v>
      </c>
      <c r="EI29" t="s">
        <v>3</v>
      </c>
      <c r="EJ29">
        <v>2</v>
      </c>
      <c r="EK29">
        <v>336</v>
      </c>
      <c r="EL29" t="s">
        <v>29</v>
      </c>
      <c r="EM29" t="s">
        <v>30</v>
      </c>
      <c r="EO29" t="s">
        <v>3</v>
      </c>
      <c r="EQ29">
        <v>0</v>
      </c>
      <c r="ER29">
        <v>11.65</v>
      </c>
      <c r="ES29">
        <v>1.05</v>
      </c>
      <c r="ET29">
        <v>0</v>
      </c>
      <c r="EU29">
        <v>0</v>
      </c>
      <c r="EV29">
        <v>10.6</v>
      </c>
      <c r="EW29">
        <v>0.84</v>
      </c>
      <c r="EX29">
        <v>0</v>
      </c>
      <c r="EY29">
        <v>0</v>
      </c>
      <c r="FQ29">
        <v>0</v>
      </c>
      <c r="FR29">
        <f t="shared" si="48"/>
        <v>0</v>
      </c>
      <c r="FS29">
        <v>0</v>
      </c>
      <c r="FX29">
        <v>112</v>
      </c>
      <c r="FY29">
        <v>70</v>
      </c>
      <c r="GA29" t="s">
        <v>3</v>
      </c>
      <c r="GD29">
        <v>0</v>
      </c>
      <c r="GF29">
        <v>110534809</v>
      </c>
      <c r="GG29">
        <v>2</v>
      </c>
      <c r="GH29">
        <v>1</v>
      </c>
      <c r="GI29">
        <v>2</v>
      </c>
      <c r="GJ29">
        <v>0</v>
      </c>
      <c r="GK29">
        <f>ROUND(R29*(R12)/100,2)</f>
        <v>0</v>
      </c>
      <c r="GL29">
        <f t="shared" si="49"/>
        <v>0</v>
      </c>
      <c r="GM29">
        <f t="shared" si="50"/>
        <v>2060.71</v>
      </c>
      <c r="GN29">
        <f t="shared" si="51"/>
        <v>0</v>
      </c>
      <c r="GO29">
        <f t="shared" si="52"/>
        <v>2060.71</v>
      </c>
      <c r="GP29">
        <f t="shared" si="53"/>
        <v>0</v>
      </c>
      <c r="GR29">
        <v>0</v>
      </c>
      <c r="GS29">
        <v>3</v>
      </c>
      <c r="GT29">
        <v>0</v>
      </c>
      <c r="GU29" t="s">
        <v>3</v>
      </c>
      <c r="GV29">
        <f t="shared" si="54"/>
        <v>0</v>
      </c>
      <c r="GW29">
        <v>1</v>
      </c>
      <c r="GX29">
        <f t="shared" si="55"/>
        <v>0</v>
      </c>
      <c r="HA29">
        <v>0</v>
      </c>
      <c r="HB29">
        <v>0</v>
      </c>
      <c r="HC29">
        <f t="shared" si="56"/>
        <v>0</v>
      </c>
      <c r="HE29" t="s">
        <v>3</v>
      </c>
      <c r="HF29" t="s">
        <v>3</v>
      </c>
      <c r="HM29" t="s">
        <v>3</v>
      </c>
      <c r="HN29" t="s">
        <v>3</v>
      </c>
      <c r="HO29" t="s">
        <v>3</v>
      </c>
      <c r="HP29" t="s">
        <v>3</v>
      </c>
      <c r="HQ29" t="s">
        <v>3</v>
      </c>
      <c r="IK29">
        <v>0</v>
      </c>
    </row>
    <row r="30" spans="1:245" x14ac:dyDescent="0.2">
      <c r="A30">
        <v>17</v>
      </c>
      <c r="B30">
        <v>1</v>
      </c>
      <c r="C30">
        <f>ROW(SmtRes!A3)</f>
        <v>3</v>
      </c>
      <c r="D30">
        <f>ROW(EtalonRes!A3)</f>
        <v>3</v>
      </c>
      <c r="E30" t="s">
        <v>31</v>
      </c>
      <c r="F30" t="s">
        <v>32</v>
      </c>
      <c r="G30" t="s">
        <v>33</v>
      </c>
      <c r="H30" t="s">
        <v>34</v>
      </c>
      <c r="I30">
        <f>ROUND(204/100,9)</f>
        <v>2.04</v>
      </c>
      <c r="J30">
        <v>0</v>
      </c>
      <c r="K30">
        <f>ROUND(204/100,9)</f>
        <v>2.04</v>
      </c>
      <c r="O30">
        <f t="shared" si="21"/>
        <v>8781.19</v>
      </c>
      <c r="P30">
        <f t="shared" si="22"/>
        <v>540.88</v>
      </c>
      <c r="Q30">
        <f t="shared" si="23"/>
        <v>756.66</v>
      </c>
      <c r="R30">
        <f t="shared" si="24"/>
        <v>403.41</v>
      </c>
      <c r="S30">
        <f t="shared" si="25"/>
        <v>7483.65</v>
      </c>
      <c r="T30">
        <f t="shared" si="26"/>
        <v>0</v>
      </c>
      <c r="U30">
        <f t="shared" si="27"/>
        <v>23.290475999999998</v>
      </c>
      <c r="V30">
        <f t="shared" si="28"/>
        <v>0</v>
      </c>
      <c r="W30">
        <f t="shared" si="29"/>
        <v>0</v>
      </c>
      <c r="X30">
        <f t="shared" si="30"/>
        <v>6884.96</v>
      </c>
      <c r="Y30">
        <f t="shared" si="30"/>
        <v>3217.97</v>
      </c>
      <c r="AA30">
        <v>109145155</v>
      </c>
      <c r="AB30">
        <f t="shared" si="31"/>
        <v>198.7</v>
      </c>
      <c r="AC30">
        <f t="shared" si="32"/>
        <v>35.14</v>
      </c>
      <c r="AD30">
        <f t="shared" si="33"/>
        <v>31.63</v>
      </c>
      <c r="AE30">
        <f t="shared" si="34"/>
        <v>7.11</v>
      </c>
      <c r="AF30">
        <f t="shared" si="34"/>
        <v>131.93</v>
      </c>
      <c r="AG30">
        <f t="shared" si="35"/>
        <v>0</v>
      </c>
      <c r="AH30">
        <f t="shared" si="36"/>
        <v>10.7</v>
      </c>
      <c r="AI30">
        <f t="shared" si="36"/>
        <v>0</v>
      </c>
      <c r="AJ30">
        <f t="shared" si="37"/>
        <v>0</v>
      </c>
      <c r="AK30">
        <v>198.7</v>
      </c>
      <c r="AL30">
        <v>35.14</v>
      </c>
      <c r="AM30">
        <v>31.63</v>
      </c>
      <c r="AN30">
        <v>7.11</v>
      </c>
      <c r="AO30">
        <v>131.93</v>
      </c>
      <c r="AP30">
        <v>0</v>
      </c>
      <c r="AQ30">
        <v>10.7</v>
      </c>
      <c r="AR30">
        <v>0</v>
      </c>
      <c r="AS30">
        <v>0</v>
      </c>
      <c r="AT30">
        <v>92</v>
      </c>
      <c r="AU30">
        <v>43</v>
      </c>
      <c r="AV30">
        <v>1.0669999999999999</v>
      </c>
      <c r="AW30">
        <v>1.081</v>
      </c>
      <c r="AZ30">
        <v>1</v>
      </c>
      <c r="BA30">
        <v>26.06</v>
      </c>
      <c r="BB30">
        <v>10.99</v>
      </c>
      <c r="BC30">
        <v>6.98</v>
      </c>
      <c r="BD30" t="s">
        <v>3</v>
      </c>
      <c r="BE30" t="s">
        <v>3</v>
      </c>
      <c r="BF30" t="s">
        <v>3</v>
      </c>
      <c r="BG30" t="s">
        <v>3</v>
      </c>
      <c r="BH30">
        <v>0</v>
      </c>
      <c r="BI30">
        <v>2</v>
      </c>
      <c r="BJ30" t="s">
        <v>35</v>
      </c>
      <c r="BM30">
        <v>318</v>
      </c>
      <c r="BN30">
        <v>0</v>
      </c>
      <c r="BO30" t="s">
        <v>32</v>
      </c>
      <c r="BP30">
        <v>1</v>
      </c>
      <c r="BQ30">
        <v>40</v>
      </c>
      <c r="BR30">
        <v>0</v>
      </c>
      <c r="BS30">
        <v>26.06</v>
      </c>
      <c r="BT30">
        <v>1</v>
      </c>
      <c r="BU30">
        <v>1</v>
      </c>
      <c r="BV30">
        <v>1</v>
      </c>
      <c r="BW30">
        <v>1</v>
      </c>
      <c r="BX30">
        <v>1</v>
      </c>
      <c r="BY30" t="s">
        <v>3</v>
      </c>
      <c r="BZ30">
        <v>92</v>
      </c>
      <c r="CA30">
        <v>43</v>
      </c>
      <c r="CB30" t="s">
        <v>3</v>
      </c>
      <c r="CE30">
        <v>30</v>
      </c>
      <c r="CF30">
        <v>0</v>
      </c>
      <c r="CG30">
        <v>0</v>
      </c>
      <c r="CM30">
        <v>0</v>
      </c>
      <c r="CN30" t="s">
        <v>3</v>
      </c>
      <c r="CO30">
        <v>0</v>
      </c>
      <c r="CP30">
        <f t="shared" si="38"/>
        <v>8781.1899999999987</v>
      </c>
      <c r="CQ30">
        <f t="shared" si="39"/>
        <v>265.17</v>
      </c>
      <c r="CR30">
        <f t="shared" si="40"/>
        <v>370.91</v>
      </c>
      <c r="CS30">
        <f t="shared" si="41"/>
        <v>197.8</v>
      </c>
      <c r="CT30">
        <f t="shared" si="42"/>
        <v>3668.47</v>
      </c>
      <c r="CU30">
        <f t="shared" si="43"/>
        <v>0</v>
      </c>
      <c r="CV30">
        <f t="shared" si="44"/>
        <v>11.416899999999998</v>
      </c>
      <c r="CW30">
        <f t="shared" si="45"/>
        <v>0</v>
      </c>
      <c r="CX30">
        <f t="shared" si="45"/>
        <v>0</v>
      </c>
      <c r="CY30">
        <f t="shared" si="46"/>
        <v>6884.9579999999996</v>
      </c>
      <c r="CZ30">
        <f t="shared" si="47"/>
        <v>3217.9694999999997</v>
      </c>
      <c r="DC30" t="s">
        <v>3</v>
      </c>
      <c r="DD30" t="s">
        <v>3</v>
      </c>
      <c r="DE30" t="s">
        <v>3</v>
      </c>
      <c r="DF30" t="s">
        <v>3</v>
      </c>
      <c r="DG30" t="s">
        <v>3</v>
      </c>
      <c r="DH30" t="s">
        <v>3</v>
      </c>
      <c r="DI30" t="s">
        <v>3</v>
      </c>
      <c r="DJ30" t="s">
        <v>3</v>
      </c>
      <c r="DK30" t="s">
        <v>3</v>
      </c>
      <c r="DL30" t="s">
        <v>3</v>
      </c>
      <c r="DM30" t="s">
        <v>3</v>
      </c>
      <c r="DN30">
        <v>112</v>
      </c>
      <c r="DO30">
        <v>70</v>
      </c>
      <c r="DP30">
        <v>1.0669999999999999</v>
      </c>
      <c r="DQ30">
        <v>1.081</v>
      </c>
      <c r="DU30">
        <v>1013</v>
      </c>
      <c r="DV30" t="s">
        <v>34</v>
      </c>
      <c r="DW30" t="s">
        <v>34</v>
      </c>
      <c r="DX30">
        <v>1</v>
      </c>
      <c r="DZ30" t="s">
        <v>3</v>
      </c>
      <c r="EA30" t="s">
        <v>3</v>
      </c>
      <c r="EB30" t="s">
        <v>3</v>
      </c>
      <c r="EC30" t="s">
        <v>3</v>
      </c>
      <c r="EE30">
        <v>107204598</v>
      </c>
      <c r="EF30">
        <v>40</v>
      </c>
      <c r="EG30" t="s">
        <v>21</v>
      </c>
      <c r="EH30">
        <v>0</v>
      </c>
      <c r="EI30" t="s">
        <v>3</v>
      </c>
      <c r="EJ30">
        <v>2</v>
      </c>
      <c r="EK30">
        <v>318</v>
      </c>
      <c r="EL30" t="s">
        <v>36</v>
      </c>
      <c r="EM30" t="s">
        <v>37</v>
      </c>
      <c r="EO30" t="s">
        <v>3</v>
      </c>
      <c r="EQ30">
        <v>0</v>
      </c>
      <c r="ER30">
        <v>198.7</v>
      </c>
      <c r="ES30">
        <v>35.14</v>
      </c>
      <c r="ET30">
        <v>31.63</v>
      </c>
      <c r="EU30">
        <v>7.11</v>
      </c>
      <c r="EV30">
        <v>131.93</v>
      </c>
      <c r="EW30">
        <v>10.7</v>
      </c>
      <c r="EX30">
        <v>0</v>
      </c>
      <c r="EY30">
        <v>0</v>
      </c>
      <c r="FQ30">
        <v>0</v>
      </c>
      <c r="FR30">
        <f t="shared" si="48"/>
        <v>0</v>
      </c>
      <c r="FS30">
        <v>0</v>
      </c>
      <c r="FX30">
        <v>112</v>
      </c>
      <c r="FY30">
        <v>70</v>
      </c>
      <c r="GA30" t="s">
        <v>3</v>
      </c>
      <c r="GD30">
        <v>0</v>
      </c>
      <c r="GF30">
        <v>1180856605</v>
      </c>
      <c r="GG30">
        <v>2</v>
      </c>
      <c r="GH30">
        <v>1</v>
      </c>
      <c r="GI30">
        <v>2</v>
      </c>
      <c r="GJ30">
        <v>0</v>
      </c>
      <c r="GK30">
        <f>ROUND(R30*(R12)/100,2)</f>
        <v>645.46</v>
      </c>
      <c r="GL30">
        <f t="shared" si="49"/>
        <v>0</v>
      </c>
      <c r="GM30">
        <f t="shared" si="50"/>
        <v>19529.580000000002</v>
      </c>
      <c r="GN30">
        <f t="shared" si="51"/>
        <v>0</v>
      </c>
      <c r="GO30">
        <f t="shared" si="52"/>
        <v>19529.580000000002</v>
      </c>
      <c r="GP30">
        <f t="shared" si="53"/>
        <v>0</v>
      </c>
      <c r="GR30">
        <v>0</v>
      </c>
      <c r="GS30">
        <v>3</v>
      </c>
      <c r="GT30">
        <v>0</v>
      </c>
      <c r="GU30" t="s">
        <v>3</v>
      </c>
      <c r="GV30">
        <f t="shared" si="54"/>
        <v>0</v>
      </c>
      <c r="GW30">
        <v>1</v>
      </c>
      <c r="GX30">
        <f t="shared" si="55"/>
        <v>0</v>
      </c>
      <c r="HA30">
        <v>0</v>
      </c>
      <c r="HB30">
        <v>0</v>
      </c>
      <c r="HC30">
        <f t="shared" si="56"/>
        <v>0</v>
      </c>
      <c r="HE30" t="s">
        <v>3</v>
      </c>
      <c r="HF30" t="s">
        <v>3</v>
      </c>
      <c r="HM30" t="s">
        <v>3</v>
      </c>
      <c r="HN30" t="s">
        <v>3</v>
      </c>
      <c r="HO30" t="s">
        <v>3</v>
      </c>
      <c r="HP30" t="s">
        <v>3</v>
      </c>
      <c r="HQ30" t="s">
        <v>3</v>
      </c>
      <c r="IK30">
        <v>0</v>
      </c>
    </row>
    <row r="31" spans="1:245" x14ac:dyDescent="0.2">
      <c r="A31">
        <v>17</v>
      </c>
      <c r="B31">
        <v>1</v>
      </c>
      <c r="C31">
        <f>ROW(SmtRes!A4)</f>
        <v>4</v>
      </c>
      <c r="D31">
        <f>ROW(EtalonRes!A4)</f>
        <v>4</v>
      </c>
      <c r="E31" t="s">
        <v>38</v>
      </c>
      <c r="F31" t="s">
        <v>39</v>
      </c>
      <c r="G31" t="s">
        <v>40</v>
      </c>
      <c r="H31" t="s">
        <v>41</v>
      </c>
      <c r="I31">
        <f>ROUND(61/100,9)</f>
        <v>0.61</v>
      </c>
      <c r="J31">
        <v>0</v>
      </c>
      <c r="K31">
        <f>ROUND(61/100,9)</f>
        <v>0.61</v>
      </c>
      <c r="O31">
        <f t="shared" si="21"/>
        <v>2494.52</v>
      </c>
      <c r="P31">
        <f t="shared" si="22"/>
        <v>5.79</v>
      </c>
      <c r="Q31">
        <f t="shared" si="23"/>
        <v>0</v>
      </c>
      <c r="R31">
        <f t="shared" si="24"/>
        <v>0</v>
      </c>
      <c r="S31">
        <f t="shared" si="25"/>
        <v>2488.73</v>
      </c>
      <c r="T31">
        <f t="shared" si="26"/>
        <v>0</v>
      </c>
      <c r="U31">
        <f t="shared" si="27"/>
        <v>7.7453529999999997</v>
      </c>
      <c r="V31">
        <f t="shared" si="28"/>
        <v>0</v>
      </c>
      <c r="W31">
        <f t="shared" si="29"/>
        <v>0</v>
      </c>
      <c r="X31">
        <f t="shared" si="30"/>
        <v>2289.63</v>
      </c>
      <c r="Y31">
        <f t="shared" si="30"/>
        <v>1070.1500000000001</v>
      </c>
      <c r="AA31">
        <v>109145155</v>
      </c>
      <c r="AB31">
        <f t="shared" si="31"/>
        <v>147.99</v>
      </c>
      <c r="AC31">
        <f t="shared" si="32"/>
        <v>1.26</v>
      </c>
      <c r="AD31">
        <f t="shared" si="33"/>
        <v>0</v>
      </c>
      <c r="AE31">
        <f t="shared" si="34"/>
        <v>0</v>
      </c>
      <c r="AF31">
        <f t="shared" si="34"/>
        <v>146.72999999999999</v>
      </c>
      <c r="AG31">
        <f t="shared" si="35"/>
        <v>0</v>
      </c>
      <c r="AH31">
        <f t="shared" si="36"/>
        <v>11.9</v>
      </c>
      <c r="AI31">
        <f t="shared" si="36"/>
        <v>0</v>
      </c>
      <c r="AJ31">
        <f t="shared" si="37"/>
        <v>0</v>
      </c>
      <c r="AK31">
        <v>147.99</v>
      </c>
      <c r="AL31">
        <v>1.26</v>
      </c>
      <c r="AM31">
        <v>0</v>
      </c>
      <c r="AN31">
        <v>0</v>
      </c>
      <c r="AO31">
        <v>146.72999999999999</v>
      </c>
      <c r="AP31">
        <v>0</v>
      </c>
      <c r="AQ31">
        <v>11.9</v>
      </c>
      <c r="AR31">
        <v>0</v>
      </c>
      <c r="AS31">
        <v>0</v>
      </c>
      <c r="AT31">
        <v>92</v>
      </c>
      <c r="AU31">
        <v>43</v>
      </c>
      <c r="AV31">
        <v>1.0669999999999999</v>
      </c>
      <c r="AW31">
        <v>1.081</v>
      </c>
      <c r="AZ31">
        <v>1</v>
      </c>
      <c r="BA31">
        <v>26.06</v>
      </c>
      <c r="BB31">
        <v>1</v>
      </c>
      <c r="BC31">
        <v>6.98</v>
      </c>
      <c r="BD31" t="s">
        <v>3</v>
      </c>
      <c r="BE31" t="s">
        <v>3</v>
      </c>
      <c r="BF31" t="s">
        <v>3</v>
      </c>
      <c r="BG31" t="s">
        <v>3</v>
      </c>
      <c r="BH31">
        <v>0</v>
      </c>
      <c r="BI31">
        <v>2</v>
      </c>
      <c r="BJ31" t="s">
        <v>42</v>
      </c>
      <c r="BM31">
        <v>318</v>
      </c>
      <c r="BN31">
        <v>0</v>
      </c>
      <c r="BO31" t="s">
        <v>39</v>
      </c>
      <c r="BP31">
        <v>1</v>
      </c>
      <c r="BQ31">
        <v>40</v>
      </c>
      <c r="BR31">
        <v>0</v>
      </c>
      <c r="BS31">
        <v>26.06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3</v>
      </c>
      <c r="BZ31">
        <v>92</v>
      </c>
      <c r="CA31">
        <v>43</v>
      </c>
      <c r="CB31" t="s">
        <v>3</v>
      </c>
      <c r="CE31">
        <v>30</v>
      </c>
      <c r="CF31">
        <v>0</v>
      </c>
      <c r="CG31">
        <v>0</v>
      </c>
      <c r="CM31">
        <v>0</v>
      </c>
      <c r="CN31" t="s">
        <v>3</v>
      </c>
      <c r="CO31">
        <v>0</v>
      </c>
      <c r="CP31">
        <f t="shared" si="38"/>
        <v>2494.52</v>
      </c>
      <c r="CQ31">
        <f t="shared" si="39"/>
        <v>9.49</v>
      </c>
      <c r="CR31">
        <f t="shared" si="40"/>
        <v>0</v>
      </c>
      <c r="CS31">
        <f t="shared" si="41"/>
        <v>0</v>
      </c>
      <c r="CT31">
        <f t="shared" si="42"/>
        <v>4079.95</v>
      </c>
      <c r="CU31">
        <f t="shared" si="43"/>
        <v>0</v>
      </c>
      <c r="CV31">
        <f t="shared" si="44"/>
        <v>12.6973</v>
      </c>
      <c r="CW31">
        <f t="shared" si="45"/>
        <v>0</v>
      </c>
      <c r="CX31">
        <f t="shared" si="45"/>
        <v>0</v>
      </c>
      <c r="CY31">
        <f t="shared" si="46"/>
        <v>2289.6316000000002</v>
      </c>
      <c r="CZ31">
        <f t="shared" si="47"/>
        <v>1070.1539</v>
      </c>
      <c r="DC31" t="s">
        <v>3</v>
      </c>
      <c r="DD31" t="s">
        <v>3</v>
      </c>
      <c r="DE31" t="s">
        <v>3</v>
      </c>
      <c r="DF31" t="s">
        <v>3</v>
      </c>
      <c r="DG31" t="s">
        <v>3</v>
      </c>
      <c r="DH31" t="s">
        <v>3</v>
      </c>
      <c r="DI31" t="s">
        <v>3</v>
      </c>
      <c r="DJ31" t="s">
        <v>3</v>
      </c>
      <c r="DK31" t="s">
        <v>3</v>
      </c>
      <c r="DL31" t="s">
        <v>3</v>
      </c>
      <c r="DM31" t="s">
        <v>3</v>
      </c>
      <c r="DN31">
        <v>112</v>
      </c>
      <c r="DO31">
        <v>70</v>
      </c>
      <c r="DP31">
        <v>1.0669999999999999</v>
      </c>
      <c r="DQ31">
        <v>1.081</v>
      </c>
      <c r="DU31">
        <v>1010</v>
      </c>
      <c r="DV31" t="s">
        <v>41</v>
      </c>
      <c r="DW31" t="s">
        <v>41</v>
      </c>
      <c r="DX31">
        <v>100</v>
      </c>
      <c r="DZ31" t="s">
        <v>3</v>
      </c>
      <c r="EA31" t="s">
        <v>3</v>
      </c>
      <c r="EB31" t="s">
        <v>3</v>
      </c>
      <c r="EC31" t="s">
        <v>3</v>
      </c>
      <c r="EE31">
        <v>107204598</v>
      </c>
      <c r="EF31">
        <v>40</v>
      </c>
      <c r="EG31" t="s">
        <v>21</v>
      </c>
      <c r="EH31">
        <v>0</v>
      </c>
      <c r="EI31" t="s">
        <v>3</v>
      </c>
      <c r="EJ31">
        <v>2</v>
      </c>
      <c r="EK31">
        <v>318</v>
      </c>
      <c r="EL31" t="s">
        <v>36</v>
      </c>
      <c r="EM31" t="s">
        <v>37</v>
      </c>
      <c r="EO31" t="s">
        <v>3</v>
      </c>
      <c r="EQ31">
        <v>0</v>
      </c>
      <c r="ER31">
        <v>147.99</v>
      </c>
      <c r="ES31">
        <v>1.26</v>
      </c>
      <c r="ET31">
        <v>0</v>
      </c>
      <c r="EU31">
        <v>0</v>
      </c>
      <c r="EV31">
        <v>146.72999999999999</v>
      </c>
      <c r="EW31">
        <v>11.9</v>
      </c>
      <c r="EX31">
        <v>0</v>
      </c>
      <c r="EY31">
        <v>0</v>
      </c>
      <c r="FQ31">
        <v>0</v>
      </c>
      <c r="FR31">
        <f t="shared" si="48"/>
        <v>0</v>
      </c>
      <c r="FS31">
        <v>0</v>
      </c>
      <c r="FX31">
        <v>112</v>
      </c>
      <c r="FY31">
        <v>70</v>
      </c>
      <c r="GA31" t="s">
        <v>3</v>
      </c>
      <c r="GD31">
        <v>0</v>
      </c>
      <c r="GF31">
        <v>-671419085</v>
      </c>
      <c r="GG31">
        <v>2</v>
      </c>
      <c r="GH31">
        <v>1</v>
      </c>
      <c r="GI31">
        <v>2</v>
      </c>
      <c r="GJ31">
        <v>0</v>
      </c>
      <c r="GK31">
        <f>ROUND(R31*(R12)/100,2)</f>
        <v>0</v>
      </c>
      <c r="GL31">
        <f t="shared" si="49"/>
        <v>0</v>
      </c>
      <c r="GM31">
        <f t="shared" si="50"/>
        <v>5854.3</v>
      </c>
      <c r="GN31">
        <f t="shared" si="51"/>
        <v>0</v>
      </c>
      <c r="GO31">
        <f t="shared" si="52"/>
        <v>5854.3</v>
      </c>
      <c r="GP31">
        <f t="shared" si="53"/>
        <v>0</v>
      </c>
      <c r="GR31">
        <v>0</v>
      </c>
      <c r="GS31">
        <v>3</v>
      </c>
      <c r="GT31">
        <v>0</v>
      </c>
      <c r="GU31" t="s">
        <v>3</v>
      </c>
      <c r="GV31">
        <f t="shared" si="54"/>
        <v>0</v>
      </c>
      <c r="GW31">
        <v>1</v>
      </c>
      <c r="GX31">
        <f t="shared" si="55"/>
        <v>0</v>
      </c>
      <c r="HA31">
        <v>0</v>
      </c>
      <c r="HB31">
        <v>0</v>
      </c>
      <c r="HC31">
        <f t="shared" si="56"/>
        <v>0</v>
      </c>
      <c r="HE31" t="s">
        <v>3</v>
      </c>
      <c r="HF31" t="s">
        <v>3</v>
      </c>
      <c r="HM31" t="s">
        <v>3</v>
      </c>
      <c r="HN31" t="s">
        <v>3</v>
      </c>
      <c r="HO31" t="s">
        <v>3</v>
      </c>
      <c r="HP31" t="s">
        <v>3</v>
      </c>
      <c r="HQ31" t="s">
        <v>3</v>
      </c>
      <c r="IK31">
        <v>0</v>
      </c>
    </row>
    <row r="32" spans="1:245" x14ac:dyDescent="0.2">
      <c r="A32">
        <v>17</v>
      </c>
      <c r="B32">
        <v>1</v>
      </c>
      <c r="C32">
        <f>ROW(SmtRes!A5)</f>
        <v>5</v>
      </c>
      <c r="D32">
        <f>ROW(EtalonRes!A5)</f>
        <v>5</v>
      </c>
      <c r="E32" t="s">
        <v>43</v>
      </c>
      <c r="F32" t="s">
        <v>44</v>
      </c>
      <c r="G32" t="s">
        <v>45</v>
      </c>
      <c r="H32" t="s">
        <v>46</v>
      </c>
      <c r="I32">
        <f>ROUND(186/100,9)</f>
        <v>1.86</v>
      </c>
      <c r="J32">
        <v>0</v>
      </c>
      <c r="K32">
        <f>ROUND(186/100,9)</f>
        <v>1.86</v>
      </c>
      <c r="O32">
        <f t="shared" si="21"/>
        <v>1588.44</v>
      </c>
      <c r="P32">
        <f t="shared" si="22"/>
        <v>46.35</v>
      </c>
      <c r="Q32">
        <f t="shared" si="23"/>
        <v>897.63</v>
      </c>
      <c r="R32">
        <f t="shared" si="24"/>
        <v>467</v>
      </c>
      <c r="S32">
        <f t="shared" si="25"/>
        <v>644.46</v>
      </c>
      <c r="T32">
        <f t="shared" si="26"/>
        <v>0</v>
      </c>
      <c r="U32">
        <f t="shared" si="27"/>
        <v>2.0058425999999998</v>
      </c>
      <c r="V32">
        <f t="shared" si="28"/>
        <v>0</v>
      </c>
      <c r="W32">
        <f t="shared" si="29"/>
        <v>0</v>
      </c>
      <c r="X32">
        <f t="shared" si="30"/>
        <v>592.9</v>
      </c>
      <c r="Y32">
        <f t="shared" si="30"/>
        <v>277.12</v>
      </c>
      <c r="AA32">
        <v>109145155</v>
      </c>
      <c r="AB32">
        <f t="shared" si="31"/>
        <v>58.87</v>
      </c>
      <c r="AC32">
        <f t="shared" si="32"/>
        <v>3.57</v>
      </c>
      <c r="AD32">
        <f t="shared" si="33"/>
        <v>42.6</v>
      </c>
      <c r="AE32">
        <f t="shared" si="34"/>
        <v>9.1999999999999993</v>
      </c>
      <c r="AF32">
        <f t="shared" si="34"/>
        <v>12.7</v>
      </c>
      <c r="AG32">
        <f t="shared" si="35"/>
        <v>0</v>
      </c>
      <c r="AH32">
        <f t="shared" si="36"/>
        <v>1.03</v>
      </c>
      <c r="AI32">
        <f t="shared" si="36"/>
        <v>0</v>
      </c>
      <c r="AJ32">
        <f t="shared" si="37"/>
        <v>0</v>
      </c>
      <c r="AK32">
        <v>58.87</v>
      </c>
      <c r="AL32">
        <v>3.57</v>
      </c>
      <c r="AM32">
        <v>42.6</v>
      </c>
      <c r="AN32">
        <v>9.1999999999999993</v>
      </c>
      <c r="AO32">
        <v>12.7</v>
      </c>
      <c r="AP32">
        <v>0</v>
      </c>
      <c r="AQ32">
        <v>1.03</v>
      </c>
      <c r="AR32">
        <v>0</v>
      </c>
      <c r="AS32">
        <v>0</v>
      </c>
      <c r="AT32">
        <v>92</v>
      </c>
      <c r="AU32">
        <v>43</v>
      </c>
      <c r="AV32">
        <v>1.0469999999999999</v>
      </c>
      <c r="AW32">
        <v>1</v>
      </c>
      <c r="AZ32">
        <v>1</v>
      </c>
      <c r="BA32">
        <v>26.06</v>
      </c>
      <c r="BB32">
        <v>10.82</v>
      </c>
      <c r="BC32">
        <v>6.98</v>
      </c>
      <c r="BD32" t="s">
        <v>3</v>
      </c>
      <c r="BE32" t="s">
        <v>3</v>
      </c>
      <c r="BF32" t="s">
        <v>3</v>
      </c>
      <c r="BG32" t="s">
        <v>3</v>
      </c>
      <c r="BH32">
        <v>0</v>
      </c>
      <c r="BI32">
        <v>2</v>
      </c>
      <c r="BJ32" t="s">
        <v>47</v>
      </c>
      <c r="BM32">
        <v>331</v>
      </c>
      <c r="BN32">
        <v>0</v>
      </c>
      <c r="BO32" t="s">
        <v>44</v>
      </c>
      <c r="BP32">
        <v>1</v>
      </c>
      <c r="BQ32">
        <v>40</v>
      </c>
      <c r="BR32">
        <v>0</v>
      </c>
      <c r="BS32">
        <v>26.06</v>
      </c>
      <c r="BT32">
        <v>1</v>
      </c>
      <c r="BU32">
        <v>1</v>
      </c>
      <c r="BV32">
        <v>1</v>
      </c>
      <c r="BW32">
        <v>1</v>
      </c>
      <c r="BX32">
        <v>1</v>
      </c>
      <c r="BY32" t="s">
        <v>3</v>
      </c>
      <c r="BZ32">
        <v>92</v>
      </c>
      <c r="CA32">
        <v>43</v>
      </c>
      <c r="CB32" t="s">
        <v>3</v>
      </c>
      <c r="CE32">
        <v>30</v>
      </c>
      <c r="CF32">
        <v>0</v>
      </c>
      <c r="CG32">
        <v>0</v>
      </c>
      <c r="CM32">
        <v>0</v>
      </c>
      <c r="CN32" t="s">
        <v>3</v>
      </c>
      <c r="CO32">
        <v>0</v>
      </c>
      <c r="CP32">
        <f t="shared" si="38"/>
        <v>1588.44</v>
      </c>
      <c r="CQ32">
        <f t="shared" si="39"/>
        <v>24.92</v>
      </c>
      <c r="CR32">
        <f t="shared" si="40"/>
        <v>482.57</v>
      </c>
      <c r="CS32">
        <f t="shared" si="41"/>
        <v>250.96</v>
      </c>
      <c r="CT32">
        <f t="shared" si="42"/>
        <v>346.6</v>
      </c>
      <c r="CU32">
        <f t="shared" si="43"/>
        <v>0</v>
      </c>
      <c r="CV32">
        <f t="shared" si="44"/>
        <v>1.0784099999999999</v>
      </c>
      <c r="CW32">
        <f t="shared" si="45"/>
        <v>0</v>
      </c>
      <c r="CX32">
        <f t="shared" si="45"/>
        <v>0</v>
      </c>
      <c r="CY32">
        <f t="shared" si="46"/>
        <v>592.90320000000008</v>
      </c>
      <c r="CZ32">
        <f t="shared" si="47"/>
        <v>277.11779999999999</v>
      </c>
      <c r="DC32" t="s">
        <v>3</v>
      </c>
      <c r="DD32" t="s">
        <v>3</v>
      </c>
      <c r="DE32" t="s">
        <v>3</v>
      </c>
      <c r="DF32" t="s">
        <v>3</v>
      </c>
      <c r="DG32" t="s">
        <v>3</v>
      </c>
      <c r="DH32" t="s">
        <v>3</v>
      </c>
      <c r="DI32" t="s">
        <v>3</v>
      </c>
      <c r="DJ32" t="s">
        <v>3</v>
      </c>
      <c r="DK32" t="s">
        <v>3</v>
      </c>
      <c r="DL32" t="s">
        <v>3</v>
      </c>
      <c r="DM32" t="s">
        <v>3</v>
      </c>
      <c r="DN32">
        <v>112</v>
      </c>
      <c r="DO32">
        <v>70</v>
      </c>
      <c r="DP32">
        <v>1.0469999999999999</v>
      </c>
      <c r="DQ32">
        <v>1</v>
      </c>
      <c r="DU32">
        <v>1003</v>
      </c>
      <c r="DV32" t="s">
        <v>46</v>
      </c>
      <c r="DW32" t="s">
        <v>46</v>
      </c>
      <c r="DX32">
        <v>100</v>
      </c>
      <c r="DZ32" t="s">
        <v>3</v>
      </c>
      <c r="EA32" t="s">
        <v>3</v>
      </c>
      <c r="EB32" t="s">
        <v>3</v>
      </c>
      <c r="EC32" t="s">
        <v>3</v>
      </c>
      <c r="EE32">
        <v>107204611</v>
      </c>
      <c r="EF32">
        <v>40</v>
      </c>
      <c r="EG32" t="s">
        <v>21</v>
      </c>
      <c r="EH32">
        <v>0</v>
      </c>
      <c r="EI32" t="s">
        <v>3</v>
      </c>
      <c r="EJ32">
        <v>2</v>
      </c>
      <c r="EK32">
        <v>331</v>
      </c>
      <c r="EL32" t="s">
        <v>48</v>
      </c>
      <c r="EM32" t="s">
        <v>49</v>
      </c>
      <c r="EO32" t="s">
        <v>3</v>
      </c>
      <c r="EQ32">
        <v>0</v>
      </c>
      <c r="ER32">
        <v>58.87</v>
      </c>
      <c r="ES32">
        <v>3.57</v>
      </c>
      <c r="ET32">
        <v>42.6</v>
      </c>
      <c r="EU32">
        <v>9.1999999999999993</v>
      </c>
      <c r="EV32">
        <v>12.7</v>
      </c>
      <c r="EW32">
        <v>1.03</v>
      </c>
      <c r="EX32">
        <v>0</v>
      </c>
      <c r="EY32">
        <v>0</v>
      </c>
      <c r="FQ32">
        <v>0</v>
      </c>
      <c r="FR32">
        <f t="shared" si="48"/>
        <v>0</v>
      </c>
      <c r="FS32">
        <v>0</v>
      </c>
      <c r="FX32">
        <v>112</v>
      </c>
      <c r="FY32">
        <v>70</v>
      </c>
      <c r="GA32" t="s">
        <v>3</v>
      </c>
      <c r="GD32">
        <v>0</v>
      </c>
      <c r="GF32">
        <v>1192063443</v>
      </c>
      <c r="GG32">
        <v>2</v>
      </c>
      <c r="GH32">
        <v>1</v>
      </c>
      <c r="GI32">
        <v>2</v>
      </c>
      <c r="GJ32">
        <v>0</v>
      </c>
      <c r="GK32">
        <f>ROUND(R32*(R12)/100,2)</f>
        <v>747.2</v>
      </c>
      <c r="GL32">
        <f t="shared" si="49"/>
        <v>0</v>
      </c>
      <c r="GM32">
        <f t="shared" si="50"/>
        <v>3205.66</v>
      </c>
      <c r="GN32">
        <f t="shared" si="51"/>
        <v>0</v>
      </c>
      <c r="GO32">
        <f t="shared" si="52"/>
        <v>3205.66</v>
      </c>
      <c r="GP32">
        <f t="shared" si="53"/>
        <v>0</v>
      </c>
      <c r="GR32">
        <v>0</v>
      </c>
      <c r="GS32">
        <v>3</v>
      </c>
      <c r="GT32">
        <v>0</v>
      </c>
      <c r="GU32" t="s">
        <v>3</v>
      </c>
      <c r="GV32">
        <f t="shared" si="54"/>
        <v>0</v>
      </c>
      <c r="GW32">
        <v>1</v>
      </c>
      <c r="GX32">
        <f t="shared" si="55"/>
        <v>0</v>
      </c>
      <c r="HA32">
        <v>0</v>
      </c>
      <c r="HB32">
        <v>0</v>
      </c>
      <c r="HC32">
        <f t="shared" si="56"/>
        <v>0</v>
      </c>
      <c r="HE32" t="s">
        <v>3</v>
      </c>
      <c r="HF32" t="s">
        <v>3</v>
      </c>
      <c r="HM32" t="s">
        <v>3</v>
      </c>
      <c r="HN32" t="s">
        <v>3</v>
      </c>
      <c r="HO32" t="s">
        <v>3</v>
      </c>
      <c r="HP32" t="s">
        <v>3</v>
      </c>
      <c r="HQ32" t="s">
        <v>3</v>
      </c>
      <c r="IK32">
        <v>0</v>
      </c>
    </row>
    <row r="33" spans="1:245" x14ac:dyDescent="0.2">
      <c r="A33">
        <v>17</v>
      </c>
      <c r="B33">
        <v>1</v>
      </c>
      <c r="C33">
        <f>ROW(SmtRes!A6)</f>
        <v>6</v>
      </c>
      <c r="D33">
        <f>ROW(EtalonRes!A6)</f>
        <v>6</v>
      </c>
      <c r="E33" t="s">
        <v>50</v>
      </c>
      <c r="F33" t="s">
        <v>51</v>
      </c>
      <c r="G33" t="s">
        <v>52</v>
      </c>
      <c r="H33" t="s">
        <v>46</v>
      </c>
      <c r="I33">
        <f>ROUND(3/100,9)</f>
        <v>0.03</v>
      </c>
      <c r="J33">
        <v>0</v>
      </c>
      <c r="K33">
        <f>ROUND(3/100,9)</f>
        <v>0.03</v>
      </c>
      <c r="O33">
        <f t="shared" si="21"/>
        <v>436.21</v>
      </c>
      <c r="P33">
        <f t="shared" si="22"/>
        <v>15.57</v>
      </c>
      <c r="Q33">
        <f t="shared" si="23"/>
        <v>7.07</v>
      </c>
      <c r="R33">
        <f t="shared" si="24"/>
        <v>1.3</v>
      </c>
      <c r="S33">
        <f t="shared" si="25"/>
        <v>413.57</v>
      </c>
      <c r="T33">
        <f t="shared" si="26"/>
        <v>0</v>
      </c>
      <c r="U33">
        <f t="shared" si="27"/>
        <v>1.286802</v>
      </c>
      <c r="V33">
        <f t="shared" si="28"/>
        <v>0</v>
      </c>
      <c r="W33">
        <f t="shared" si="29"/>
        <v>0</v>
      </c>
      <c r="X33">
        <f t="shared" si="30"/>
        <v>380.48</v>
      </c>
      <c r="Y33">
        <f t="shared" si="30"/>
        <v>177.84</v>
      </c>
      <c r="AA33">
        <v>109145155</v>
      </c>
      <c r="AB33">
        <f t="shared" si="31"/>
        <v>592.98</v>
      </c>
      <c r="AC33">
        <f t="shared" si="32"/>
        <v>68.81</v>
      </c>
      <c r="AD33">
        <f t="shared" si="33"/>
        <v>28.5</v>
      </c>
      <c r="AE33">
        <f t="shared" si="34"/>
        <v>1.69</v>
      </c>
      <c r="AF33">
        <f t="shared" si="34"/>
        <v>495.67</v>
      </c>
      <c r="AG33">
        <f t="shared" si="35"/>
        <v>0</v>
      </c>
      <c r="AH33">
        <f t="shared" si="36"/>
        <v>40.200000000000003</v>
      </c>
      <c r="AI33">
        <f t="shared" si="36"/>
        <v>0</v>
      </c>
      <c r="AJ33">
        <f t="shared" si="37"/>
        <v>0</v>
      </c>
      <c r="AK33">
        <v>592.98</v>
      </c>
      <c r="AL33">
        <v>68.81</v>
      </c>
      <c r="AM33">
        <v>28.5</v>
      </c>
      <c r="AN33">
        <v>1.69</v>
      </c>
      <c r="AO33">
        <v>495.67</v>
      </c>
      <c r="AP33">
        <v>0</v>
      </c>
      <c r="AQ33">
        <v>40.200000000000003</v>
      </c>
      <c r="AR33">
        <v>0</v>
      </c>
      <c r="AS33">
        <v>0</v>
      </c>
      <c r="AT33">
        <v>92</v>
      </c>
      <c r="AU33">
        <v>43</v>
      </c>
      <c r="AV33">
        <v>1.0669999999999999</v>
      </c>
      <c r="AW33">
        <v>1.081</v>
      </c>
      <c r="AZ33">
        <v>1</v>
      </c>
      <c r="BA33">
        <v>26.06</v>
      </c>
      <c r="BB33">
        <v>7.77</v>
      </c>
      <c r="BC33">
        <v>6.98</v>
      </c>
      <c r="BD33" t="s">
        <v>3</v>
      </c>
      <c r="BE33" t="s">
        <v>3</v>
      </c>
      <c r="BF33" t="s">
        <v>3</v>
      </c>
      <c r="BG33" t="s">
        <v>3</v>
      </c>
      <c r="BH33">
        <v>0</v>
      </c>
      <c r="BI33">
        <v>2</v>
      </c>
      <c r="BJ33" t="s">
        <v>53</v>
      </c>
      <c r="BM33">
        <v>332</v>
      </c>
      <c r="BN33">
        <v>0</v>
      </c>
      <c r="BO33" t="s">
        <v>51</v>
      </c>
      <c r="BP33">
        <v>1</v>
      </c>
      <c r="BQ33">
        <v>40</v>
      </c>
      <c r="BR33">
        <v>0</v>
      </c>
      <c r="BS33">
        <v>26.06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3</v>
      </c>
      <c r="BZ33">
        <v>92</v>
      </c>
      <c r="CA33">
        <v>43</v>
      </c>
      <c r="CB33" t="s">
        <v>3</v>
      </c>
      <c r="CE33">
        <v>30</v>
      </c>
      <c r="CF33">
        <v>0</v>
      </c>
      <c r="CG33">
        <v>0</v>
      </c>
      <c r="CM33">
        <v>0</v>
      </c>
      <c r="CN33" t="s">
        <v>3</v>
      </c>
      <c r="CO33">
        <v>0</v>
      </c>
      <c r="CP33">
        <f t="shared" si="38"/>
        <v>436.21</v>
      </c>
      <c r="CQ33">
        <f t="shared" si="39"/>
        <v>519.16999999999996</v>
      </c>
      <c r="CR33">
        <f t="shared" si="40"/>
        <v>236.29</v>
      </c>
      <c r="CS33">
        <f t="shared" si="41"/>
        <v>46.91</v>
      </c>
      <c r="CT33">
        <f t="shared" si="42"/>
        <v>13782.61</v>
      </c>
      <c r="CU33">
        <f t="shared" si="43"/>
        <v>0</v>
      </c>
      <c r="CV33">
        <f t="shared" si="44"/>
        <v>42.8934</v>
      </c>
      <c r="CW33">
        <f t="shared" si="45"/>
        <v>0</v>
      </c>
      <c r="CX33">
        <f t="shared" si="45"/>
        <v>0</v>
      </c>
      <c r="CY33">
        <f t="shared" si="46"/>
        <v>380.48439999999999</v>
      </c>
      <c r="CZ33">
        <f t="shared" si="47"/>
        <v>177.83509999999998</v>
      </c>
      <c r="DC33" t="s">
        <v>3</v>
      </c>
      <c r="DD33" t="s">
        <v>3</v>
      </c>
      <c r="DE33" t="s">
        <v>3</v>
      </c>
      <c r="DF33" t="s">
        <v>3</v>
      </c>
      <c r="DG33" t="s">
        <v>3</v>
      </c>
      <c r="DH33" t="s">
        <v>3</v>
      </c>
      <c r="DI33" t="s">
        <v>3</v>
      </c>
      <c r="DJ33" t="s">
        <v>3</v>
      </c>
      <c r="DK33" t="s">
        <v>3</v>
      </c>
      <c r="DL33" t="s">
        <v>3</v>
      </c>
      <c r="DM33" t="s">
        <v>3</v>
      </c>
      <c r="DN33">
        <v>112</v>
      </c>
      <c r="DO33">
        <v>70</v>
      </c>
      <c r="DP33">
        <v>1.0669999999999999</v>
      </c>
      <c r="DQ33">
        <v>1.081</v>
      </c>
      <c r="DU33">
        <v>1003</v>
      </c>
      <c r="DV33" t="s">
        <v>46</v>
      </c>
      <c r="DW33" t="s">
        <v>46</v>
      </c>
      <c r="DX33">
        <v>100</v>
      </c>
      <c r="DZ33" t="s">
        <v>3</v>
      </c>
      <c r="EA33" t="s">
        <v>3</v>
      </c>
      <c r="EB33" t="s">
        <v>3</v>
      </c>
      <c r="EC33" t="s">
        <v>3</v>
      </c>
      <c r="EE33">
        <v>107204612</v>
      </c>
      <c r="EF33">
        <v>40</v>
      </c>
      <c r="EG33" t="s">
        <v>21</v>
      </c>
      <c r="EH33">
        <v>0</v>
      </c>
      <c r="EI33" t="s">
        <v>3</v>
      </c>
      <c r="EJ33">
        <v>2</v>
      </c>
      <c r="EK33">
        <v>332</v>
      </c>
      <c r="EL33" t="s">
        <v>54</v>
      </c>
      <c r="EM33" t="s">
        <v>55</v>
      </c>
      <c r="EO33" t="s">
        <v>3</v>
      </c>
      <c r="EQ33">
        <v>0</v>
      </c>
      <c r="ER33">
        <v>592.98</v>
      </c>
      <c r="ES33">
        <v>68.81</v>
      </c>
      <c r="ET33">
        <v>28.5</v>
      </c>
      <c r="EU33">
        <v>1.69</v>
      </c>
      <c r="EV33">
        <v>495.67</v>
      </c>
      <c r="EW33">
        <v>40.200000000000003</v>
      </c>
      <c r="EX33">
        <v>0</v>
      </c>
      <c r="EY33">
        <v>0</v>
      </c>
      <c r="FQ33">
        <v>0</v>
      </c>
      <c r="FR33">
        <f t="shared" si="48"/>
        <v>0</v>
      </c>
      <c r="FS33">
        <v>0</v>
      </c>
      <c r="FX33">
        <v>112</v>
      </c>
      <c r="FY33">
        <v>70</v>
      </c>
      <c r="GA33" t="s">
        <v>3</v>
      </c>
      <c r="GD33">
        <v>0</v>
      </c>
      <c r="GF33">
        <v>-249605485</v>
      </c>
      <c r="GG33">
        <v>2</v>
      </c>
      <c r="GH33">
        <v>1</v>
      </c>
      <c r="GI33">
        <v>2</v>
      </c>
      <c r="GJ33">
        <v>0</v>
      </c>
      <c r="GK33">
        <f>ROUND(R33*(R12)/100,2)</f>
        <v>2.08</v>
      </c>
      <c r="GL33">
        <f t="shared" si="49"/>
        <v>0</v>
      </c>
      <c r="GM33">
        <f t="shared" si="50"/>
        <v>996.61</v>
      </c>
      <c r="GN33">
        <f t="shared" si="51"/>
        <v>0</v>
      </c>
      <c r="GO33">
        <f t="shared" si="52"/>
        <v>996.61</v>
      </c>
      <c r="GP33">
        <f t="shared" si="53"/>
        <v>0</v>
      </c>
      <c r="GR33">
        <v>0</v>
      </c>
      <c r="GS33">
        <v>3</v>
      </c>
      <c r="GT33">
        <v>0</v>
      </c>
      <c r="GU33" t="s">
        <v>3</v>
      </c>
      <c r="GV33">
        <f t="shared" si="54"/>
        <v>0</v>
      </c>
      <c r="GW33">
        <v>1</v>
      </c>
      <c r="GX33">
        <f t="shared" si="55"/>
        <v>0</v>
      </c>
      <c r="HA33">
        <v>0</v>
      </c>
      <c r="HB33">
        <v>0</v>
      </c>
      <c r="HC33">
        <f t="shared" si="56"/>
        <v>0</v>
      </c>
      <c r="HE33" t="s">
        <v>3</v>
      </c>
      <c r="HF33" t="s">
        <v>3</v>
      </c>
      <c r="HM33" t="s">
        <v>3</v>
      </c>
      <c r="HN33" t="s">
        <v>3</v>
      </c>
      <c r="HO33" t="s">
        <v>3</v>
      </c>
      <c r="HP33" t="s">
        <v>3</v>
      </c>
      <c r="HQ33" t="s">
        <v>3</v>
      </c>
      <c r="IK33">
        <v>0</v>
      </c>
    </row>
    <row r="34" spans="1:245" x14ac:dyDescent="0.2">
      <c r="A34">
        <v>17</v>
      </c>
      <c r="B34">
        <v>1</v>
      </c>
      <c r="C34">
        <f>ROW(SmtRes!A7)</f>
        <v>7</v>
      </c>
      <c r="D34">
        <f>ROW(EtalonRes!A7)</f>
        <v>7</v>
      </c>
      <c r="E34" t="s">
        <v>56</v>
      </c>
      <c r="F34" t="s">
        <v>57</v>
      </c>
      <c r="G34" t="s">
        <v>58</v>
      </c>
      <c r="H34" t="s">
        <v>27</v>
      </c>
      <c r="I34">
        <v>1</v>
      </c>
      <c r="J34">
        <v>0</v>
      </c>
      <c r="K34">
        <v>1</v>
      </c>
      <c r="O34">
        <f t="shared" si="21"/>
        <v>11869.29</v>
      </c>
      <c r="P34">
        <f t="shared" si="22"/>
        <v>0</v>
      </c>
      <c r="Q34">
        <f t="shared" si="23"/>
        <v>0</v>
      </c>
      <c r="R34">
        <f t="shared" si="24"/>
        <v>0</v>
      </c>
      <c r="S34">
        <f t="shared" si="25"/>
        <v>11869.29</v>
      </c>
      <c r="T34">
        <f t="shared" si="26"/>
        <v>0</v>
      </c>
      <c r="U34">
        <f t="shared" si="27"/>
        <v>23.452799999999996</v>
      </c>
      <c r="V34">
        <f t="shared" si="28"/>
        <v>0</v>
      </c>
      <c r="W34">
        <f t="shared" si="29"/>
        <v>0</v>
      </c>
      <c r="X34">
        <f t="shared" si="30"/>
        <v>10919.75</v>
      </c>
      <c r="Y34">
        <f t="shared" si="30"/>
        <v>5103.79</v>
      </c>
      <c r="AA34">
        <v>109145155</v>
      </c>
      <c r="AB34">
        <f t="shared" si="31"/>
        <v>435.01</v>
      </c>
      <c r="AC34">
        <f t="shared" si="32"/>
        <v>0</v>
      </c>
      <c r="AD34">
        <f t="shared" si="33"/>
        <v>0</v>
      </c>
      <c r="AE34">
        <f t="shared" si="34"/>
        <v>0</v>
      </c>
      <c r="AF34">
        <f t="shared" si="34"/>
        <v>435.01</v>
      </c>
      <c r="AG34">
        <f t="shared" si="35"/>
        <v>0</v>
      </c>
      <c r="AH34">
        <f t="shared" si="36"/>
        <v>22.4</v>
      </c>
      <c r="AI34">
        <f t="shared" si="36"/>
        <v>0</v>
      </c>
      <c r="AJ34">
        <f t="shared" si="37"/>
        <v>0</v>
      </c>
      <c r="AK34">
        <v>435.01</v>
      </c>
      <c r="AL34">
        <v>0</v>
      </c>
      <c r="AM34">
        <v>0</v>
      </c>
      <c r="AN34">
        <v>0</v>
      </c>
      <c r="AO34">
        <v>435.01</v>
      </c>
      <c r="AP34">
        <v>0</v>
      </c>
      <c r="AQ34">
        <v>22.4</v>
      </c>
      <c r="AR34">
        <v>0</v>
      </c>
      <c r="AS34">
        <v>0</v>
      </c>
      <c r="AT34">
        <v>92</v>
      </c>
      <c r="AU34">
        <v>43</v>
      </c>
      <c r="AV34">
        <v>1.0469999999999999</v>
      </c>
      <c r="AW34">
        <v>1</v>
      </c>
      <c r="AZ34">
        <v>1</v>
      </c>
      <c r="BA34">
        <v>26.06</v>
      </c>
      <c r="BB34">
        <v>1</v>
      </c>
      <c r="BC34">
        <v>1</v>
      </c>
      <c r="BD34" t="s">
        <v>3</v>
      </c>
      <c r="BE34" t="s">
        <v>3</v>
      </c>
      <c r="BF34" t="s">
        <v>3</v>
      </c>
      <c r="BG34" t="s">
        <v>3</v>
      </c>
      <c r="BH34">
        <v>0</v>
      </c>
      <c r="BI34">
        <v>2</v>
      </c>
      <c r="BJ34" t="s">
        <v>59</v>
      </c>
      <c r="BM34">
        <v>352</v>
      </c>
      <c r="BN34">
        <v>0</v>
      </c>
      <c r="BO34" t="s">
        <v>57</v>
      </c>
      <c r="BP34">
        <v>1</v>
      </c>
      <c r="BQ34">
        <v>40</v>
      </c>
      <c r="BR34">
        <v>0</v>
      </c>
      <c r="BS34">
        <v>26.06</v>
      </c>
      <c r="BT34">
        <v>1</v>
      </c>
      <c r="BU34">
        <v>1</v>
      </c>
      <c r="BV34">
        <v>1</v>
      </c>
      <c r="BW34">
        <v>1</v>
      </c>
      <c r="BX34">
        <v>1</v>
      </c>
      <c r="BY34" t="s">
        <v>3</v>
      </c>
      <c r="BZ34">
        <v>92</v>
      </c>
      <c r="CA34">
        <v>43</v>
      </c>
      <c r="CB34" t="s">
        <v>3</v>
      </c>
      <c r="CE34">
        <v>30</v>
      </c>
      <c r="CF34">
        <v>0</v>
      </c>
      <c r="CG34">
        <v>0</v>
      </c>
      <c r="CM34">
        <v>0</v>
      </c>
      <c r="CN34" t="s">
        <v>3</v>
      </c>
      <c r="CO34">
        <v>0</v>
      </c>
      <c r="CP34">
        <f t="shared" si="38"/>
        <v>11869.29</v>
      </c>
      <c r="CQ34">
        <f t="shared" si="39"/>
        <v>0</v>
      </c>
      <c r="CR34">
        <f t="shared" si="40"/>
        <v>0</v>
      </c>
      <c r="CS34">
        <f t="shared" si="41"/>
        <v>0</v>
      </c>
      <c r="CT34">
        <f t="shared" si="42"/>
        <v>11869.29</v>
      </c>
      <c r="CU34">
        <f t="shared" si="43"/>
        <v>0</v>
      </c>
      <c r="CV34">
        <f t="shared" si="44"/>
        <v>23.452799999999996</v>
      </c>
      <c r="CW34">
        <f t="shared" si="45"/>
        <v>0</v>
      </c>
      <c r="CX34">
        <f t="shared" si="45"/>
        <v>0</v>
      </c>
      <c r="CY34">
        <f t="shared" si="46"/>
        <v>10919.746800000001</v>
      </c>
      <c r="CZ34">
        <f t="shared" si="47"/>
        <v>5103.7947000000004</v>
      </c>
      <c r="DC34" t="s">
        <v>3</v>
      </c>
      <c r="DD34" t="s">
        <v>3</v>
      </c>
      <c r="DE34" t="s">
        <v>3</v>
      </c>
      <c r="DF34" t="s">
        <v>3</v>
      </c>
      <c r="DG34" t="s">
        <v>3</v>
      </c>
      <c r="DH34" t="s">
        <v>3</v>
      </c>
      <c r="DI34" t="s">
        <v>3</v>
      </c>
      <c r="DJ34" t="s">
        <v>3</v>
      </c>
      <c r="DK34" t="s">
        <v>3</v>
      </c>
      <c r="DL34" t="s">
        <v>3</v>
      </c>
      <c r="DM34" t="s">
        <v>3</v>
      </c>
      <c r="DN34">
        <v>112</v>
      </c>
      <c r="DO34">
        <v>70</v>
      </c>
      <c r="DP34">
        <v>1.0469999999999999</v>
      </c>
      <c r="DQ34">
        <v>1</v>
      </c>
      <c r="DU34">
        <v>1013</v>
      </c>
      <c r="DV34" t="s">
        <v>27</v>
      </c>
      <c r="DW34" t="s">
        <v>27</v>
      </c>
      <c r="DX34">
        <v>1</v>
      </c>
      <c r="DZ34" t="s">
        <v>3</v>
      </c>
      <c r="EA34" t="s">
        <v>3</v>
      </c>
      <c r="EB34" t="s">
        <v>3</v>
      </c>
      <c r="EC34" t="s">
        <v>3</v>
      </c>
      <c r="EE34">
        <v>107204632</v>
      </c>
      <c r="EF34">
        <v>40</v>
      </c>
      <c r="EG34" t="s">
        <v>21</v>
      </c>
      <c r="EH34">
        <v>0</v>
      </c>
      <c r="EI34" t="s">
        <v>3</v>
      </c>
      <c r="EJ34">
        <v>2</v>
      </c>
      <c r="EK34">
        <v>352</v>
      </c>
      <c r="EL34" t="s">
        <v>60</v>
      </c>
      <c r="EM34" t="s">
        <v>61</v>
      </c>
      <c r="EO34" t="s">
        <v>3</v>
      </c>
      <c r="EQ34">
        <v>0</v>
      </c>
      <c r="ER34">
        <v>435.01</v>
      </c>
      <c r="ES34">
        <v>0</v>
      </c>
      <c r="ET34">
        <v>0</v>
      </c>
      <c r="EU34">
        <v>0</v>
      </c>
      <c r="EV34">
        <v>435.01</v>
      </c>
      <c r="EW34">
        <v>22.4</v>
      </c>
      <c r="EX34">
        <v>0</v>
      </c>
      <c r="EY34">
        <v>0</v>
      </c>
      <c r="FQ34">
        <v>0</v>
      </c>
      <c r="FR34">
        <f t="shared" si="48"/>
        <v>0</v>
      </c>
      <c r="FS34">
        <v>0</v>
      </c>
      <c r="FX34">
        <v>112</v>
      </c>
      <c r="FY34">
        <v>70</v>
      </c>
      <c r="GA34" t="s">
        <v>3</v>
      </c>
      <c r="GD34">
        <v>0</v>
      </c>
      <c r="GF34">
        <v>-163610357</v>
      </c>
      <c r="GG34">
        <v>2</v>
      </c>
      <c r="GH34">
        <v>1</v>
      </c>
      <c r="GI34">
        <v>2</v>
      </c>
      <c r="GJ34">
        <v>0</v>
      </c>
      <c r="GK34">
        <f>ROUND(R34*(R12)/100,2)</f>
        <v>0</v>
      </c>
      <c r="GL34">
        <f t="shared" si="49"/>
        <v>0</v>
      </c>
      <c r="GM34">
        <f t="shared" si="50"/>
        <v>27892.83</v>
      </c>
      <c r="GN34">
        <f t="shared" si="51"/>
        <v>0</v>
      </c>
      <c r="GO34">
        <f t="shared" si="52"/>
        <v>27892.83</v>
      </c>
      <c r="GP34">
        <f t="shared" si="53"/>
        <v>0</v>
      </c>
      <c r="GR34">
        <v>0</v>
      </c>
      <c r="GS34">
        <v>3</v>
      </c>
      <c r="GT34">
        <v>0</v>
      </c>
      <c r="GU34" t="s">
        <v>3</v>
      </c>
      <c r="GV34">
        <f t="shared" si="54"/>
        <v>0</v>
      </c>
      <c r="GW34">
        <v>1</v>
      </c>
      <c r="GX34">
        <f t="shared" si="55"/>
        <v>0</v>
      </c>
      <c r="HA34">
        <v>0</v>
      </c>
      <c r="HB34">
        <v>0</v>
      </c>
      <c r="HC34">
        <f t="shared" si="56"/>
        <v>0</v>
      </c>
      <c r="HE34" t="s">
        <v>3</v>
      </c>
      <c r="HF34" t="s">
        <v>3</v>
      </c>
      <c r="HM34" t="s">
        <v>3</v>
      </c>
      <c r="HN34" t="s">
        <v>3</v>
      </c>
      <c r="HO34" t="s">
        <v>3</v>
      </c>
      <c r="HP34" t="s">
        <v>3</v>
      </c>
      <c r="HQ34" t="s">
        <v>3</v>
      </c>
      <c r="IK34">
        <v>0</v>
      </c>
    </row>
    <row r="35" spans="1:245" x14ac:dyDescent="0.2">
      <c r="A35">
        <v>17</v>
      </c>
      <c r="B35">
        <v>1</v>
      </c>
      <c r="C35">
        <f>ROW(SmtRes!A8)</f>
        <v>8</v>
      </c>
      <c r="D35">
        <f>ROW(EtalonRes!A8)</f>
        <v>8</v>
      </c>
      <c r="E35" t="s">
        <v>62</v>
      </c>
      <c r="F35" t="s">
        <v>63</v>
      </c>
      <c r="G35" t="s">
        <v>64</v>
      </c>
      <c r="H35" t="s">
        <v>65</v>
      </c>
      <c r="I35">
        <v>1</v>
      </c>
      <c r="J35">
        <v>0</v>
      </c>
      <c r="K35">
        <v>1</v>
      </c>
      <c r="O35">
        <f t="shared" si="21"/>
        <v>16184.56</v>
      </c>
      <c r="P35">
        <f t="shared" si="22"/>
        <v>0</v>
      </c>
      <c r="Q35">
        <f t="shared" si="23"/>
        <v>0</v>
      </c>
      <c r="R35">
        <f t="shared" si="24"/>
        <v>0</v>
      </c>
      <c r="S35">
        <f t="shared" si="25"/>
        <v>16184.56</v>
      </c>
      <c r="T35">
        <f t="shared" si="26"/>
        <v>0</v>
      </c>
      <c r="U35">
        <f t="shared" si="27"/>
        <v>30.593339999999998</v>
      </c>
      <c r="V35">
        <f t="shared" si="28"/>
        <v>0</v>
      </c>
      <c r="W35">
        <f t="shared" si="29"/>
        <v>0</v>
      </c>
      <c r="X35">
        <f t="shared" si="30"/>
        <v>14889.8</v>
      </c>
      <c r="Y35">
        <f t="shared" si="30"/>
        <v>6959.36</v>
      </c>
      <c r="AA35">
        <v>109145155</v>
      </c>
      <c r="AB35">
        <f t="shared" si="31"/>
        <v>593.16999999999996</v>
      </c>
      <c r="AC35">
        <f t="shared" si="32"/>
        <v>0</v>
      </c>
      <c r="AD35">
        <f t="shared" si="33"/>
        <v>0</v>
      </c>
      <c r="AE35">
        <f t="shared" si="34"/>
        <v>0</v>
      </c>
      <c r="AF35">
        <f t="shared" si="34"/>
        <v>593.16999999999996</v>
      </c>
      <c r="AG35">
        <f t="shared" si="35"/>
        <v>0</v>
      </c>
      <c r="AH35">
        <f t="shared" si="36"/>
        <v>29.22</v>
      </c>
      <c r="AI35">
        <f t="shared" si="36"/>
        <v>0</v>
      </c>
      <c r="AJ35">
        <f t="shared" si="37"/>
        <v>0</v>
      </c>
      <c r="AK35">
        <v>593.16999999999996</v>
      </c>
      <c r="AL35">
        <v>0</v>
      </c>
      <c r="AM35">
        <v>0</v>
      </c>
      <c r="AN35">
        <v>0</v>
      </c>
      <c r="AO35">
        <v>593.16999999999996</v>
      </c>
      <c r="AP35">
        <v>0</v>
      </c>
      <c r="AQ35">
        <v>29.22</v>
      </c>
      <c r="AR35">
        <v>0</v>
      </c>
      <c r="AS35">
        <v>0</v>
      </c>
      <c r="AT35">
        <v>92</v>
      </c>
      <c r="AU35">
        <v>43</v>
      </c>
      <c r="AV35">
        <v>1.0469999999999999</v>
      </c>
      <c r="AW35">
        <v>1</v>
      </c>
      <c r="AZ35">
        <v>1</v>
      </c>
      <c r="BA35">
        <v>26.06</v>
      </c>
      <c r="BB35">
        <v>1</v>
      </c>
      <c r="BC35">
        <v>1</v>
      </c>
      <c r="BD35" t="s">
        <v>3</v>
      </c>
      <c r="BE35" t="s">
        <v>3</v>
      </c>
      <c r="BF35" t="s">
        <v>3</v>
      </c>
      <c r="BG35" t="s">
        <v>3</v>
      </c>
      <c r="BH35">
        <v>0</v>
      </c>
      <c r="BI35">
        <v>2</v>
      </c>
      <c r="BJ35" t="s">
        <v>66</v>
      </c>
      <c r="BM35">
        <v>352</v>
      </c>
      <c r="BN35">
        <v>0</v>
      </c>
      <c r="BO35" t="s">
        <v>63</v>
      </c>
      <c r="BP35">
        <v>1</v>
      </c>
      <c r="BQ35">
        <v>40</v>
      </c>
      <c r="BR35">
        <v>0</v>
      </c>
      <c r="BS35">
        <v>26.06</v>
      </c>
      <c r="BT35">
        <v>1</v>
      </c>
      <c r="BU35">
        <v>1</v>
      </c>
      <c r="BV35">
        <v>1</v>
      </c>
      <c r="BW35">
        <v>1</v>
      </c>
      <c r="BX35">
        <v>1</v>
      </c>
      <c r="BY35" t="s">
        <v>3</v>
      </c>
      <c r="BZ35">
        <v>92</v>
      </c>
      <c r="CA35">
        <v>43</v>
      </c>
      <c r="CB35" t="s">
        <v>3</v>
      </c>
      <c r="CE35">
        <v>30</v>
      </c>
      <c r="CF35">
        <v>0</v>
      </c>
      <c r="CG35">
        <v>0</v>
      </c>
      <c r="CM35">
        <v>0</v>
      </c>
      <c r="CN35" t="s">
        <v>3</v>
      </c>
      <c r="CO35">
        <v>0</v>
      </c>
      <c r="CP35">
        <f t="shared" si="38"/>
        <v>16184.56</v>
      </c>
      <c r="CQ35">
        <f t="shared" si="39"/>
        <v>0</v>
      </c>
      <c r="CR35">
        <f t="shared" si="40"/>
        <v>0</v>
      </c>
      <c r="CS35">
        <f t="shared" si="41"/>
        <v>0</v>
      </c>
      <c r="CT35">
        <f t="shared" si="42"/>
        <v>16184.56</v>
      </c>
      <c r="CU35">
        <f t="shared" si="43"/>
        <v>0</v>
      </c>
      <c r="CV35">
        <f t="shared" si="44"/>
        <v>30.593339999999998</v>
      </c>
      <c r="CW35">
        <f t="shared" si="45"/>
        <v>0</v>
      </c>
      <c r="CX35">
        <f t="shared" si="45"/>
        <v>0</v>
      </c>
      <c r="CY35">
        <f t="shared" si="46"/>
        <v>14889.7952</v>
      </c>
      <c r="CZ35">
        <f t="shared" si="47"/>
        <v>6959.3607999999995</v>
      </c>
      <c r="DC35" t="s">
        <v>3</v>
      </c>
      <c r="DD35" t="s">
        <v>3</v>
      </c>
      <c r="DE35" t="s">
        <v>3</v>
      </c>
      <c r="DF35" t="s">
        <v>3</v>
      </c>
      <c r="DG35" t="s">
        <v>3</v>
      </c>
      <c r="DH35" t="s">
        <v>3</v>
      </c>
      <c r="DI35" t="s">
        <v>3</v>
      </c>
      <c r="DJ35" t="s">
        <v>3</v>
      </c>
      <c r="DK35" t="s">
        <v>3</v>
      </c>
      <c r="DL35" t="s">
        <v>3</v>
      </c>
      <c r="DM35" t="s">
        <v>3</v>
      </c>
      <c r="DN35">
        <v>112</v>
      </c>
      <c r="DO35">
        <v>70</v>
      </c>
      <c r="DP35">
        <v>1.0469999999999999</v>
      </c>
      <c r="DQ35">
        <v>1</v>
      </c>
      <c r="DU35">
        <v>1013</v>
      </c>
      <c r="DV35" t="s">
        <v>65</v>
      </c>
      <c r="DW35" t="s">
        <v>65</v>
      </c>
      <c r="DX35">
        <v>1</v>
      </c>
      <c r="DZ35" t="s">
        <v>3</v>
      </c>
      <c r="EA35" t="s">
        <v>3</v>
      </c>
      <c r="EB35" t="s">
        <v>3</v>
      </c>
      <c r="EC35" t="s">
        <v>3</v>
      </c>
      <c r="EE35">
        <v>107204632</v>
      </c>
      <c r="EF35">
        <v>40</v>
      </c>
      <c r="EG35" t="s">
        <v>21</v>
      </c>
      <c r="EH35">
        <v>0</v>
      </c>
      <c r="EI35" t="s">
        <v>3</v>
      </c>
      <c r="EJ35">
        <v>2</v>
      </c>
      <c r="EK35">
        <v>352</v>
      </c>
      <c r="EL35" t="s">
        <v>60</v>
      </c>
      <c r="EM35" t="s">
        <v>61</v>
      </c>
      <c r="EO35" t="s">
        <v>3</v>
      </c>
      <c r="EQ35">
        <v>0</v>
      </c>
      <c r="ER35">
        <v>593.16999999999996</v>
      </c>
      <c r="ES35">
        <v>0</v>
      </c>
      <c r="ET35">
        <v>0</v>
      </c>
      <c r="EU35">
        <v>0</v>
      </c>
      <c r="EV35">
        <v>593.16999999999996</v>
      </c>
      <c r="EW35">
        <v>29.22</v>
      </c>
      <c r="EX35">
        <v>0</v>
      </c>
      <c r="EY35">
        <v>0</v>
      </c>
      <c r="FQ35">
        <v>0</v>
      </c>
      <c r="FR35">
        <f t="shared" si="48"/>
        <v>0</v>
      </c>
      <c r="FS35">
        <v>0</v>
      </c>
      <c r="FX35">
        <v>112</v>
      </c>
      <c r="FY35">
        <v>70</v>
      </c>
      <c r="GA35" t="s">
        <v>3</v>
      </c>
      <c r="GD35">
        <v>0</v>
      </c>
      <c r="GF35">
        <v>-2108453651</v>
      </c>
      <c r="GG35">
        <v>2</v>
      </c>
      <c r="GH35">
        <v>1</v>
      </c>
      <c r="GI35">
        <v>2</v>
      </c>
      <c r="GJ35">
        <v>0</v>
      </c>
      <c r="GK35">
        <f>ROUND(R35*(R12)/100,2)</f>
        <v>0</v>
      </c>
      <c r="GL35">
        <f t="shared" si="49"/>
        <v>0</v>
      </c>
      <c r="GM35">
        <f t="shared" si="50"/>
        <v>38033.72</v>
      </c>
      <c r="GN35">
        <f t="shared" si="51"/>
        <v>0</v>
      </c>
      <c r="GO35">
        <f t="shared" si="52"/>
        <v>38033.72</v>
      </c>
      <c r="GP35">
        <f t="shared" si="53"/>
        <v>0</v>
      </c>
      <c r="GR35">
        <v>0</v>
      </c>
      <c r="GS35">
        <v>3</v>
      </c>
      <c r="GT35">
        <v>0</v>
      </c>
      <c r="GU35" t="s">
        <v>3</v>
      </c>
      <c r="GV35">
        <f t="shared" si="54"/>
        <v>0</v>
      </c>
      <c r="GW35">
        <v>1</v>
      </c>
      <c r="GX35">
        <f t="shared" si="55"/>
        <v>0</v>
      </c>
      <c r="HA35">
        <v>0</v>
      </c>
      <c r="HB35">
        <v>0</v>
      </c>
      <c r="HC35">
        <f t="shared" si="56"/>
        <v>0</v>
      </c>
      <c r="HE35" t="s">
        <v>3</v>
      </c>
      <c r="HF35" t="s">
        <v>3</v>
      </c>
      <c r="HM35" t="s">
        <v>3</v>
      </c>
      <c r="HN35" t="s">
        <v>3</v>
      </c>
      <c r="HO35" t="s">
        <v>3</v>
      </c>
      <c r="HP35" t="s">
        <v>3</v>
      </c>
      <c r="HQ35" t="s">
        <v>3</v>
      </c>
      <c r="IK35">
        <v>0</v>
      </c>
    </row>
    <row r="37" spans="1:245" x14ac:dyDescent="0.2">
      <c r="A37" s="2">
        <v>51</v>
      </c>
      <c r="B37" s="2">
        <f>B24</f>
        <v>1</v>
      </c>
      <c r="C37" s="2">
        <f>A24</f>
        <v>4</v>
      </c>
      <c r="D37" s="2">
        <f>ROW(A24)</f>
        <v>24</v>
      </c>
      <c r="E37" s="2"/>
      <c r="F37" s="2" t="str">
        <f>IF(F24&lt;&gt;"",F24,"")</f>
        <v>Новый раздел</v>
      </c>
      <c r="G37" s="2" t="str">
        <f>IF(G24&lt;&gt;"",G24,"")</f>
        <v>Монтажные работы</v>
      </c>
      <c r="H37" s="2">
        <v>0</v>
      </c>
      <c r="I37" s="2"/>
      <c r="J37" s="2"/>
      <c r="K37" s="2"/>
      <c r="L37" s="2"/>
      <c r="M37" s="2"/>
      <c r="N37" s="2"/>
      <c r="O37" s="2">
        <f t="shared" ref="O37:T37" si="57">ROUND(AB37,2)</f>
        <v>47709.95</v>
      </c>
      <c r="P37" s="2">
        <f t="shared" si="57"/>
        <v>762.5</v>
      </c>
      <c r="Q37" s="2">
        <f t="shared" si="57"/>
        <v>2381.4699999999998</v>
      </c>
      <c r="R37" s="2">
        <f t="shared" si="57"/>
        <v>1263.1300000000001</v>
      </c>
      <c r="S37" s="2">
        <f t="shared" si="57"/>
        <v>44565.98</v>
      </c>
      <c r="T37" s="2">
        <f t="shared" si="57"/>
        <v>0</v>
      </c>
      <c r="U37" s="2">
        <f>AH37</f>
        <v>105.04285359999999</v>
      </c>
      <c r="V37" s="2">
        <f>AI37</f>
        <v>0</v>
      </c>
      <c r="W37" s="2">
        <f>ROUND(AJ37,2)</f>
        <v>0</v>
      </c>
      <c r="X37" s="2">
        <f>ROUND(AK37,2)</f>
        <v>41000.71</v>
      </c>
      <c r="Y37" s="2">
        <f>ROUND(AL37,2)</f>
        <v>19163.37</v>
      </c>
      <c r="Z37" s="2"/>
      <c r="AA37" s="2"/>
      <c r="AB37" s="2">
        <f>ROUND(SUMIF(AA28:AA35,"=109145155",O28:O35),2)</f>
        <v>47709.95</v>
      </c>
      <c r="AC37" s="2">
        <f>ROUND(SUMIF(AA28:AA35,"=109145155",P28:P35),2)</f>
        <v>762.5</v>
      </c>
      <c r="AD37" s="2">
        <f>ROUND(SUMIF(AA28:AA35,"=109145155",Q28:Q35),2)</f>
        <v>2381.4699999999998</v>
      </c>
      <c r="AE37" s="2">
        <f>ROUND(SUMIF(AA28:AA35,"=109145155",R28:R35),2)</f>
        <v>1263.1300000000001</v>
      </c>
      <c r="AF37" s="2">
        <f>ROUND(SUMIF(AA28:AA35,"=109145155",S28:S35),2)</f>
        <v>44565.98</v>
      </c>
      <c r="AG37" s="2">
        <f>ROUND(SUMIF(AA28:AA35,"=109145155",T28:T35),2)</f>
        <v>0</v>
      </c>
      <c r="AH37" s="2">
        <f>SUMIF(AA28:AA35,"=109145155",U28:U35)</f>
        <v>105.04285359999999</v>
      </c>
      <c r="AI37" s="2">
        <f>SUMIF(AA28:AA35,"=109145155",V28:V35)</f>
        <v>0</v>
      </c>
      <c r="AJ37" s="2">
        <f>ROUND(SUMIF(AA28:AA35,"=109145155",W28:W35),2)</f>
        <v>0</v>
      </c>
      <c r="AK37" s="2">
        <f>ROUND(SUMIF(AA28:AA35,"=109145155",X28:X35),2)</f>
        <v>41000.71</v>
      </c>
      <c r="AL37" s="2">
        <f>ROUND(SUMIF(AA28:AA35,"=109145155",Y28:Y35),2)</f>
        <v>19163.37</v>
      </c>
      <c r="AM37" s="2"/>
      <c r="AN37" s="2"/>
      <c r="AO37" s="2">
        <f t="shared" ref="AO37:BD37" si="58">ROUND(BX37,2)</f>
        <v>0</v>
      </c>
      <c r="AP37" s="2">
        <f t="shared" si="58"/>
        <v>0</v>
      </c>
      <c r="AQ37" s="2">
        <f t="shared" si="58"/>
        <v>0</v>
      </c>
      <c r="AR37" s="2">
        <f t="shared" si="58"/>
        <v>109895.03999999999</v>
      </c>
      <c r="AS37" s="2">
        <f t="shared" si="58"/>
        <v>0</v>
      </c>
      <c r="AT37" s="2">
        <f t="shared" si="58"/>
        <v>109895.03999999999</v>
      </c>
      <c r="AU37" s="2">
        <f t="shared" si="58"/>
        <v>0</v>
      </c>
      <c r="AV37" s="2">
        <f t="shared" si="58"/>
        <v>762.5</v>
      </c>
      <c r="AW37" s="2">
        <f t="shared" si="58"/>
        <v>762.5</v>
      </c>
      <c r="AX37" s="2">
        <f t="shared" si="58"/>
        <v>0</v>
      </c>
      <c r="AY37" s="2">
        <f t="shared" si="58"/>
        <v>762.5</v>
      </c>
      <c r="AZ37" s="2">
        <f t="shared" si="58"/>
        <v>0</v>
      </c>
      <c r="BA37" s="2">
        <f t="shared" si="58"/>
        <v>0</v>
      </c>
      <c r="BB37" s="2">
        <f t="shared" si="58"/>
        <v>0</v>
      </c>
      <c r="BC37" s="2">
        <f t="shared" si="58"/>
        <v>0</v>
      </c>
      <c r="BD37" s="2">
        <f t="shared" si="58"/>
        <v>0</v>
      </c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>
        <f>ROUND(SUMIF(AA28:AA35,"=109145155",FQ28:FQ35),2)</f>
        <v>0</v>
      </c>
      <c r="BY37" s="2">
        <f>ROUND(SUMIF(AA28:AA35,"=109145155",FR28:FR35),2)</f>
        <v>0</v>
      </c>
      <c r="BZ37" s="2">
        <f>ROUND(SUMIF(AA28:AA35,"=109145155",GL28:GL35),2)</f>
        <v>0</v>
      </c>
      <c r="CA37" s="2">
        <f>ROUND(SUMIF(AA28:AA35,"=109145155",GM28:GM35),2)</f>
        <v>109895.03999999999</v>
      </c>
      <c r="CB37" s="2">
        <f>ROUND(SUMIF(AA28:AA35,"=109145155",GN28:GN35),2)</f>
        <v>0</v>
      </c>
      <c r="CC37" s="2">
        <f>ROUND(SUMIF(AA28:AA35,"=109145155",GO28:GO35),2)</f>
        <v>109895.03999999999</v>
      </c>
      <c r="CD37" s="2">
        <f>ROUND(SUMIF(AA28:AA35,"=109145155",GP28:GP35),2)</f>
        <v>0</v>
      </c>
      <c r="CE37" s="2">
        <f>AC37-BX37</f>
        <v>762.5</v>
      </c>
      <c r="CF37" s="2">
        <f>AC37-BY37</f>
        <v>762.5</v>
      </c>
      <c r="CG37" s="2">
        <f>BX37-BZ37</f>
        <v>0</v>
      </c>
      <c r="CH37" s="2">
        <f>AC37-BX37-BY37+BZ37</f>
        <v>762.5</v>
      </c>
      <c r="CI37" s="2">
        <f>BY37-BZ37</f>
        <v>0</v>
      </c>
      <c r="CJ37" s="2">
        <f>ROUND(SUMIF(AA28:AA35,"=109145155",GX28:GX35),2)</f>
        <v>0</v>
      </c>
      <c r="CK37" s="2">
        <f>ROUND(SUMIF(AA28:AA35,"=109145155",GY28:GY35),2)</f>
        <v>0</v>
      </c>
      <c r="CL37" s="2">
        <f>ROUND(SUMIF(AA28:AA35,"=109145155",GZ28:GZ35),2)</f>
        <v>0</v>
      </c>
      <c r="CM37" s="2">
        <f>ROUND(SUMIF(AA28:AA35,"=109145155",HD28:HD35),2)</f>
        <v>0</v>
      </c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3"/>
      <c r="DH37" s="3"/>
      <c r="DI37" s="3"/>
      <c r="DJ37" s="3"/>
      <c r="DK37" s="3"/>
      <c r="DL37" s="3"/>
      <c r="DM37" s="3"/>
      <c r="DN37" s="3"/>
      <c r="DO37" s="3"/>
      <c r="DP37" s="3"/>
      <c r="DQ37" s="3"/>
      <c r="DR37" s="3"/>
      <c r="DS37" s="3"/>
      <c r="DT37" s="3"/>
      <c r="DU37" s="3"/>
      <c r="DV37" s="3"/>
      <c r="DW37" s="3"/>
      <c r="DX37" s="3"/>
      <c r="DY37" s="3"/>
      <c r="DZ37" s="3"/>
      <c r="EA37" s="3"/>
      <c r="EB37" s="3"/>
      <c r="EC37" s="3"/>
      <c r="ED37" s="3"/>
      <c r="EE37" s="3"/>
      <c r="EF37" s="3"/>
      <c r="EG37" s="3"/>
      <c r="EH37" s="3"/>
      <c r="EI37" s="3"/>
      <c r="EJ37" s="3"/>
      <c r="EK37" s="3"/>
      <c r="EL37" s="3"/>
      <c r="EM37" s="3"/>
      <c r="EN37" s="3"/>
      <c r="EO37" s="3"/>
      <c r="EP37" s="3"/>
      <c r="EQ37" s="3"/>
      <c r="ER37" s="3"/>
      <c r="ES37" s="3"/>
      <c r="ET37" s="3"/>
      <c r="EU37" s="3"/>
      <c r="EV37" s="3"/>
      <c r="EW37" s="3"/>
      <c r="EX37" s="3"/>
      <c r="EY37" s="3"/>
      <c r="EZ37" s="3"/>
      <c r="FA37" s="3"/>
      <c r="FB37" s="3"/>
      <c r="FC37" s="3"/>
      <c r="FD37" s="3"/>
      <c r="FE37" s="3"/>
      <c r="FF37" s="3"/>
      <c r="FG37" s="3"/>
      <c r="FH37" s="3"/>
      <c r="FI37" s="3"/>
      <c r="FJ37" s="3"/>
      <c r="FK37" s="3"/>
      <c r="FL37" s="3"/>
      <c r="FM37" s="3"/>
      <c r="FN37" s="3"/>
      <c r="FO37" s="3"/>
      <c r="FP37" s="3"/>
      <c r="FQ37" s="3"/>
      <c r="FR37" s="3"/>
      <c r="FS37" s="3"/>
      <c r="FT37" s="3"/>
      <c r="FU37" s="3"/>
      <c r="FV37" s="3"/>
      <c r="FW37" s="3"/>
      <c r="FX37" s="3"/>
      <c r="FY37" s="3"/>
      <c r="FZ37" s="3"/>
      <c r="GA37" s="3"/>
      <c r="GB37" s="3"/>
      <c r="GC37" s="3"/>
      <c r="GD37" s="3"/>
      <c r="GE37" s="3"/>
      <c r="GF37" s="3"/>
      <c r="GG37" s="3"/>
      <c r="GH37" s="3"/>
      <c r="GI37" s="3"/>
      <c r="GJ37" s="3"/>
      <c r="GK37" s="3"/>
      <c r="GL37" s="3"/>
      <c r="GM37" s="3"/>
      <c r="GN37" s="3"/>
      <c r="GO37" s="3"/>
      <c r="GP37" s="3"/>
      <c r="GQ37" s="3"/>
      <c r="GR37" s="3"/>
      <c r="GS37" s="3"/>
      <c r="GT37" s="3"/>
      <c r="GU37" s="3"/>
      <c r="GV37" s="3"/>
      <c r="GW37" s="3"/>
      <c r="GX37" s="3">
        <v>0</v>
      </c>
    </row>
    <row r="39" spans="1:245" x14ac:dyDescent="0.2">
      <c r="A39" s="4">
        <v>50</v>
      </c>
      <c r="B39" s="4">
        <v>0</v>
      </c>
      <c r="C39" s="4">
        <v>0</v>
      </c>
      <c r="D39" s="4">
        <v>1</v>
      </c>
      <c r="E39" s="4">
        <v>201</v>
      </c>
      <c r="F39" s="4">
        <f>ROUND(Source!O37,O39)</f>
        <v>47709.95</v>
      </c>
      <c r="G39" s="4" t="s">
        <v>67</v>
      </c>
      <c r="H39" s="4" t="s">
        <v>68</v>
      </c>
      <c r="I39" s="4"/>
      <c r="J39" s="4"/>
      <c r="K39" s="4">
        <v>201</v>
      </c>
      <c r="L39" s="4">
        <v>1</v>
      </c>
      <c r="M39" s="4">
        <v>3</v>
      </c>
      <c r="N39" s="4" t="s">
        <v>3</v>
      </c>
      <c r="O39" s="4">
        <v>2</v>
      </c>
      <c r="P39" s="4"/>
      <c r="Q39" s="4"/>
      <c r="R39" s="4"/>
      <c r="S39" s="4"/>
      <c r="T39" s="4"/>
      <c r="U39" s="4"/>
      <c r="V39" s="4"/>
      <c r="W39" s="4">
        <v>47709.95</v>
      </c>
      <c r="X39" s="4">
        <v>1</v>
      </c>
      <c r="Y39" s="4">
        <v>47709.95</v>
      </c>
      <c r="Z39" s="4"/>
      <c r="AA39" s="4"/>
      <c r="AB39" s="4"/>
    </row>
    <row r="40" spans="1:245" x14ac:dyDescent="0.2">
      <c r="A40" s="4">
        <v>50</v>
      </c>
      <c r="B40" s="4">
        <v>0</v>
      </c>
      <c r="C40" s="4">
        <v>0</v>
      </c>
      <c r="D40" s="4">
        <v>1</v>
      </c>
      <c r="E40" s="4">
        <v>202</v>
      </c>
      <c r="F40" s="4">
        <f>ROUND(Source!P37,O40)</f>
        <v>762.5</v>
      </c>
      <c r="G40" s="4" t="s">
        <v>69</v>
      </c>
      <c r="H40" s="4" t="s">
        <v>70</v>
      </c>
      <c r="I40" s="4"/>
      <c r="J40" s="4"/>
      <c r="K40" s="4">
        <v>202</v>
      </c>
      <c r="L40" s="4">
        <v>2</v>
      </c>
      <c r="M40" s="4">
        <v>3</v>
      </c>
      <c r="N40" s="4" t="s">
        <v>3</v>
      </c>
      <c r="O40" s="4">
        <v>2</v>
      </c>
      <c r="P40" s="4"/>
      <c r="Q40" s="4"/>
      <c r="R40" s="4"/>
      <c r="S40" s="4"/>
      <c r="T40" s="4"/>
      <c r="U40" s="4"/>
      <c r="V40" s="4"/>
      <c r="W40" s="4">
        <v>762.5</v>
      </c>
      <c r="X40" s="4">
        <v>1</v>
      </c>
      <c r="Y40" s="4">
        <v>762.5</v>
      </c>
      <c r="Z40" s="4"/>
      <c r="AA40" s="4"/>
      <c r="AB40" s="4"/>
    </row>
    <row r="41" spans="1:245" x14ac:dyDescent="0.2">
      <c r="A41" s="4">
        <v>50</v>
      </c>
      <c r="B41" s="4">
        <v>0</v>
      </c>
      <c r="C41" s="4">
        <v>0</v>
      </c>
      <c r="D41" s="4">
        <v>1</v>
      </c>
      <c r="E41" s="4">
        <v>222</v>
      </c>
      <c r="F41" s="4">
        <f>ROUND(Source!AO37,O41)</f>
        <v>0</v>
      </c>
      <c r="G41" s="4" t="s">
        <v>71</v>
      </c>
      <c r="H41" s="4" t="s">
        <v>72</v>
      </c>
      <c r="I41" s="4"/>
      <c r="J41" s="4"/>
      <c r="K41" s="4">
        <v>222</v>
      </c>
      <c r="L41" s="4">
        <v>3</v>
      </c>
      <c r="M41" s="4">
        <v>3</v>
      </c>
      <c r="N41" s="4" t="s">
        <v>3</v>
      </c>
      <c r="O41" s="4">
        <v>2</v>
      </c>
      <c r="P41" s="4"/>
      <c r="Q41" s="4"/>
      <c r="R41" s="4"/>
      <c r="S41" s="4"/>
      <c r="T41" s="4"/>
      <c r="U41" s="4"/>
      <c r="V41" s="4"/>
      <c r="W41" s="4">
        <v>0</v>
      </c>
      <c r="X41" s="4">
        <v>1</v>
      </c>
      <c r="Y41" s="4">
        <v>0</v>
      </c>
      <c r="Z41" s="4"/>
      <c r="AA41" s="4"/>
      <c r="AB41" s="4"/>
    </row>
    <row r="42" spans="1:245" x14ac:dyDescent="0.2">
      <c r="A42" s="4">
        <v>50</v>
      </c>
      <c r="B42" s="4">
        <v>0</v>
      </c>
      <c r="C42" s="4">
        <v>0</v>
      </c>
      <c r="D42" s="4">
        <v>1</v>
      </c>
      <c r="E42" s="4">
        <v>225</v>
      </c>
      <c r="F42" s="4">
        <f>ROUND(Source!AV37,O42)</f>
        <v>762.5</v>
      </c>
      <c r="G42" s="4" t="s">
        <v>73</v>
      </c>
      <c r="H42" s="4" t="s">
        <v>74</v>
      </c>
      <c r="I42" s="4"/>
      <c r="J42" s="4"/>
      <c r="K42" s="4">
        <v>225</v>
      </c>
      <c r="L42" s="4">
        <v>4</v>
      </c>
      <c r="M42" s="4">
        <v>3</v>
      </c>
      <c r="N42" s="4" t="s">
        <v>3</v>
      </c>
      <c r="O42" s="4">
        <v>2</v>
      </c>
      <c r="P42" s="4"/>
      <c r="Q42" s="4"/>
      <c r="R42" s="4"/>
      <c r="S42" s="4"/>
      <c r="T42" s="4"/>
      <c r="U42" s="4"/>
      <c r="V42" s="4"/>
      <c r="W42" s="4">
        <v>762.5</v>
      </c>
      <c r="X42" s="4">
        <v>1</v>
      </c>
      <c r="Y42" s="4">
        <v>762.5</v>
      </c>
      <c r="Z42" s="4"/>
      <c r="AA42" s="4"/>
      <c r="AB42" s="4"/>
    </row>
    <row r="43" spans="1:245" x14ac:dyDescent="0.2">
      <c r="A43" s="4">
        <v>50</v>
      </c>
      <c r="B43" s="4">
        <v>0</v>
      </c>
      <c r="C43" s="4">
        <v>0</v>
      </c>
      <c r="D43" s="4">
        <v>1</v>
      </c>
      <c r="E43" s="4">
        <v>226</v>
      </c>
      <c r="F43" s="4">
        <f>ROUND(Source!AW37,O43)</f>
        <v>762.5</v>
      </c>
      <c r="G43" s="4" t="s">
        <v>75</v>
      </c>
      <c r="H43" s="4" t="s">
        <v>76</v>
      </c>
      <c r="I43" s="4"/>
      <c r="J43" s="4"/>
      <c r="K43" s="4">
        <v>226</v>
      </c>
      <c r="L43" s="4">
        <v>5</v>
      </c>
      <c r="M43" s="4">
        <v>3</v>
      </c>
      <c r="N43" s="4" t="s">
        <v>3</v>
      </c>
      <c r="O43" s="4">
        <v>2</v>
      </c>
      <c r="P43" s="4"/>
      <c r="Q43" s="4"/>
      <c r="R43" s="4"/>
      <c r="S43" s="4"/>
      <c r="T43" s="4"/>
      <c r="U43" s="4"/>
      <c r="V43" s="4"/>
      <c r="W43" s="4">
        <v>762.5</v>
      </c>
      <c r="X43" s="4">
        <v>1</v>
      </c>
      <c r="Y43" s="4">
        <v>762.5</v>
      </c>
      <c r="Z43" s="4"/>
      <c r="AA43" s="4"/>
      <c r="AB43" s="4"/>
    </row>
    <row r="44" spans="1:245" x14ac:dyDescent="0.2">
      <c r="A44" s="4">
        <v>50</v>
      </c>
      <c r="B44" s="4">
        <v>0</v>
      </c>
      <c r="C44" s="4">
        <v>0</v>
      </c>
      <c r="D44" s="4">
        <v>1</v>
      </c>
      <c r="E44" s="4">
        <v>227</v>
      </c>
      <c r="F44" s="4">
        <f>ROUND(Source!AX37,O44)</f>
        <v>0</v>
      </c>
      <c r="G44" s="4" t="s">
        <v>77</v>
      </c>
      <c r="H44" s="4" t="s">
        <v>78</v>
      </c>
      <c r="I44" s="4"/>
      <c r="J44" s="4"/>
      <c r="K44" s="4">
        <v>227</v>
      </c>
      <c r="L44" s="4">
        <v>6</v>
      </c>
      <c r="M44" s="4">
        <v>3</v>
      </c>
      <c r="N44" s="4" t="s">
        <v>3</v>
      </c>
      <c r="O44" s="4">
        <v>2</v>
      </c>
      <c r="P44" s="4"/>
      <c r="Q44" s="4"/>
      <c r="R44" s="4"/>
      <c r="S44" s="4"/>
      <c r="T44" s="4"/>
      <c r="U44" s="4"/>
      <c r="V44" s="4"/>
      <c r="W44" s="4">
        <v>0</v>
      </c>
      <c r="X44" s="4">
        <v>1</v>
      </c>
      <c r="Y44" s="4">
        <v>0</v>
      </c>
      <c r="Z44" s="4"/>
      <c r="AA44" s="4"/>
      <c r="AB44" s="4"/>
    </row>
    <row r="45" spans="1:245" x14ac:dyDescent="0.2">
      <c r="A45" s="4">
        <v>50</v>
      </c>
      <c r="B45" s="4">
        <v>0</v>
      </c>
      <c r="C45" s="4">
        <v>0</v>
      </c>
      <c r="D45" s="4">
        <v>1</v>
      </c>
      <c r="E45" s="4">
        <v>228</v>
      </c>
      <c r="F45" s="4">
        <f>ROUND(Source!AY37,O45)</f>
        <v>762.5</v>
      </c>
      <c r="G45" s="4" t="s">
        <v>79</v>
      </c>
      <c r="H45" s="4" t="s">
        <v>80</v>
      </c>
      <c r="I45" s="4"/>
      <c r="J45" s="4"/>
      <c r="K45" s="4">
        <v>228</v>
      </c>
      <c r="L45" s="4">
        <v>7</v>
      </c>
      <c r="M45" s="4">
        <v>3</v>
      </c>
      <c r="N45" s="4" t="s">
        <v>3</v>
      </c>
      <c r="O45" s="4">
        <v>2</v>
      </c>
      <c r="P45" s="4"/>
      <c r="Q45" s="4"/>
      <c r="R45" s="4"/>
      <c r="S45" s="4"/>
      <c r="T45" s="4"/>
      <c r="U45" s="4"/>
      <c r="V45" s="4"/>
      <c r="W45" s="4">
        <v>762.5</v>
      </c>
      <c r="X45" s="4">
        <v>1</v>
      </c>
      <c r="Y45" s="4">
        <v>762.5</v>
      </c>
      <c r="Z45" s="4"/>
      <c r="AA45" s="4"/>
      <c r="AB45" s="4"/>
    </row>
    <row r="46" spans="1:245" x14ac:dyDescent="0.2">
      <c r="A46" s="4">
        <v>50</v>
      </c>
      <c r="B46" s="4">
        <v>0</v>
      </c>
      <c r="C46" s="4">
        <v>0</v>
      </c>
      <c r="D46" s="4">
        <v>1</v>
      </c>
      <c r="E46" s="4">
        <v>216</v>
      </c>
      <c r="F46" s="4">
        <f>ROUND(Source!AP37,O46)</f>
        <v>0</v>
      </c>
      <c r="G46" s="4" t="s">
        <v>81</v>
      </c>
      <c r="H46" s="4" t="s">
        <v>82</v>
      </c>
      <c r="I46" s="4"/>
      <c r="J46" s="4"/>
      <c r="K46" s="4">
        <v>216</v>
      </c>
      <c r="L46" s="4">
        <v>8</v>
      </c>
      <c r="M46" s="4">
        <v>3</v>
      </c>
      <c r="N46" s="4" t="s">
        <v>3</v>
      </c>
      <c r="O46" s="4">
        <v>2</v>
      </c>
      <c r="P46" s="4"/>
      <c r="Q46" s="4"/>
      <c r="R46" s="4"/>
      <c r="S46" s="4"/>
      <c r="T46" s="4"/>
      <c r="U46" s="4"/>
      <c r="V46" s="4"/>
      <c r="W46" s="4">
        <v>0</v>
      </c>
      <c r="X46" s="4">
        <v>1</v>
      </c>
      <c r="Y46" s="4">
        <v>0</v>
      </c>
      <c r="Z46" s="4"/>
      <c r="AA46" s="4"/>
      <c r="AB46" s="4"/>
    </row>
    <row r="47" spans="1:245" x14ac:dyDescent="0.2">
      <c r="A47" s="4">
        <v>50</v>
      </c>
      <c r="B47" s="4">
        <v>0</v>
      </c>
      <c r="C47" s="4">
        <v>0</v>
      </c>
      <c r="D47" s="4">
        <v>1</v>
      </c>
      <c r="E47" s="4">
        <v>223</v>
      </c>
      <c r="F47" s="4">
        <f>ROUND(Source!AQ37,O47)</f>
        <v>0</v>
      </c>
      <c r="G47" s="4" t="s">
        <v>83</v>
      </c>
      <c r="H47" s="4" t="s">
        <v>84</v>
      </c>
      <c r="I47" s="4"/>
      <c r="J47" s="4"/>
      <c r="K47" s="4">
        <v>223</v>
      </c>
      <c r="L47" s="4">
        <v>9</v>
      </c>
      <c r="M47" s="4">
        <v>3</v>
      </c>
      <c r="N47" s="4" t="s">
        <v>3</v>
      </c>
      <c r="O47" s="4">
        <v>2</v>
      </c>
      <c r="P47" s="4"/>
      <c r="Q47" s="4"/>
      <c r="R47" s="4"/>
      <c r="S47" s="4"/>
      <c r="T47" s="4"/>
      <c r="U47" s="4"/>
      <c r="V47" s="4"/>
      <c r="W47" s="4">
        <v>0</v>
      </c>
      <c r="X47" s="4">
        <v>1</v>
      </c>
      <c r="Y47" s="4">
        <v>0</v>
      </c>
      <c r="Z47" s="4"/>
      <c r="AA47" s="4"/>
      <c r="AB47" s="4"/>
    </row>
    <row r="48" spans="1:245" x14ac:dyDescent="0.2">
      <c r="A48" s="4">
        <v>50</v>
      </c>
      <c r="B48" s="4">
        <v>0</v>
      </c>
      <c r="C48" s="4">
        <v>0</v>
      </c>
      <c r="D48" s="4">
        <v>1</v>
      </c>
      <c r="E48" s="4">
        <v>229</v>
      </c>
      <c r="F48" s="4">
        <f>ROUND(Source!AZ37,O48)</f>
        <v>0</v>
      </c>
      <c r="G48" s="4" t="s">
        <v>85</v>
      </c>
      <c r="H48" s="4" t="s">
        <v>86</v>
      </c>
      <c r="I48" s="4"/>
      <c r="J48" s="4"/>
      <c r="K48" s="4">
        <v>229</v>
      </c>
      <c r="L48" s="4">
        <v>10</v>
      </c>
      <c r="M48" s="4">
        <v>3</v>
      </c>
      <c r="N48" s="4" t="s">
        <v>3</v>
      </c>
      <c r="O48" s="4">
        <v>2</v>
      </c>
      <c r="P48" s="4"/>
      <c r="Q48" s="4"/>
      <c r="R48" s="4"/>
      <c r="S48" s="4"/>
      <c r="T48" s="4"/>
      <c r="U48" s="4"/>
      <c r="V48" s="4"/>
      <c r="W48" s="4">
        <v>0</v>
      </c>
      <c r="X48" s="4">
        <v>1</v>
      </c>
      <c r="Y48" s="4">
        <v>0</v>
      </c>
      <c r="Z48" s="4"/>
      <c r="AA48" s="4"/>
      <c r="AB48" s="4"/>
    </row>
    <row r="49" spans="1:28" x14ac:dyDescent="0.2">
      <c r="A49" s="4">
        <v>50</v>
      </c>
      <c r="B49" s="4">
        <v>0</v>
      </c>
      <c r="C49" s="4">
        <v>0</v>
      </c>
      <c r="D49" s="4">
        <v>1</v>
      </c>
      <c r="E49" s="4">
        <v>203</v>
      </c>
      <c r="F49" s="4">
        <f>ROUND(Source!Q37,O49)</f>
        <v>2381.4699999999998</v>
      </c>
      <c r="G49" s="4" t="s">
        <v>87</v>
      </c>
      <c r="H49" s="4" t="s">
        <v>88</v>
      </c>
      <c r="I49" s="4"/>
      <c r="J49" s="4"/>
      <c r="K49" s="4">
        <v>203</v>
      </c>
      <c r="L49" s="4">
        <v>11</v>
      </c>
      <c r="M49" s="4">
        <v>3</v>
      </c>
      <c r="N49" s="4" t="s">
        <v>3</v>
      </c>
      <c r="O49" s="4">
        <v>2</v>
      </c>
      <c r="P49" s="4"/>
      <c r="Q49" s="4"/>
      <c r="R49" s="4"/>
      <c r="S49" s="4"/>
      <c r="T49" s="4"/>
      <c r="U49" s="4"/>
      <c r="V49" s="4"/>
      <c r="W49" s="4">
        <v>2381.4699999999998</v>
      </c>
      <c r="X49" s="4">
        <v>1</v>
      </c>
      <c r="Y49" s="4">
        <v>2381.4699999999998</v>
      </c>
      <c r="Z49" s="4"/>
      <c r="AA49" s="4"/>
      <c r="AB49" s="4"/>
    </row>
    <row r="50" spans="1:28" x14ac:dyDescent="0.2">
      <c r="A50" s="4">
        <v>50</v>
      </c>
      <c r="B50" s="4">
        <v>0</v>
      </c>
      <c r="C50" s="4">
        <v>0</v>
      </c>
      <c r="D50" s="4">
        <v>1</v>
      </c>
      <c r="E50" s="4">
        <v>231</v>
      </c>
      <c r="F50" s="4">
        <f>ROUND(Source!BB37,O50)</f>
        <v>0</v>
      </c>
      <c r="G50" s="4" t="s">
        <v>89</v>
      </c>
      <c r="H50" s="4" t="s">
        <v>90</v>
      </c>
      <c r="I50" s="4"/>
      <c r="J50" s="4"/>
      <c r="K50" s="4">
        <v>231</v>
      </c>
      <c r="L50" s="4">
        <v>12</v>
      </c>
      <c r="M50" s="4">
        <v>3</v>
      </c>
      <c r="N50" s="4" t="s">
        <v>3</v>
      </c>
      <c r="O50" s="4">
        <v>2</v>
      </c>
      <c r="P50" s="4"/>
      <c r="Q50" s="4"/>
      <c r="R50" s="4"/>
      <c r="S50" s="4"/>
      <c r="T50" s="4"/>
      <c r="U50" s="4"/>
      <c r="V50" s="4"/>
      <c r="W50" s="4">
        <v>0</v>
      </c>
      <c r="X50" s="4">
        <v>1</v>
      </c>
      <c r="Y50" s="4">
        <v>0</v>
      </c>
      <c r="Z50" s="4"/>
      <c r="AA50" s="4"/>
      <c r="AB50" s="4"/>
    </row>
    <row r="51" spans="1:28" x14ac:dyDescent="0.2">
      <c r="A51" s="4">
        <v>50</v>
      </c>
      <c r="B51" s="4">
        <v>0</v>
      </c>
      <c r="C51" s="4">
        <v>0</v>
      </c>
      <c r="D51" s="4">
        <v>1</v>
      </c>
      <c r="E51" s="4">
        <v>204</v>
      </c>
      <c r="F51" s="4">
        <f>ROUND(Source!R37,O51)</f>
        <v>1263.1300000000001</v>
      </c>
      <c r="G51" s="4" t="s">
        <v>91</v>
      </c>
      <c r="H51" s="4" t="s">
        <v>92</v>
      </c>
      <c r="I51" s="4"/>
      <c r="J51" s="4"/>
      <c r="K51" s="4">
        <v>204</v>
      </c>
      <c r="L51" s="4">
        <v>13</v>
      </c>
      <c r="M51" s="4">
        <v>3</v>
      </c>
      <c r="N51" s="4" t="s">
        <v>3</v>
      </c>
      <c r="O51" s="4">
        <v>2</v>
      </c>
      <c r="P51" s="4"/>
      <c r="Q51" s="4"/>
      <c r="R51" s="4"/>
      <c r="S51" s="4"/>
      <c r="T51" s="4"/>
      <c r="U51" s="4"/>
      <c r="V51" s="4"/>
      <c r="W51" s="4">
        <v>1263.1300000000001</v>
      </c>
      <c r="X51" s="4">
        <v>1</v>
      </c>
      <c r="Y51" s="4">
        <v>1263.1300000000001</v>
      </c>
      <c r="Z51" s="4"/>
      <c r="AA51" s="4"/>
      <c r="AB51" s="4"/>
    </row>
    <row r="52" spans="1:28" x14ac:dyDescent="0.2">
      <c r="A52" s="4">
        <v>50</v>
      </c>
      <c r="B52" s="4">
        <v>0</v>
      </c>
      <c r="C52" s="4">
        <v>0</v>
      </c>
      <c r="D52" s="4">
        <v>1</v>
      </c>
      <c r="E52" s="4">
        <v>205</v>
      </c>
      <c r="F52" s="4">
        <f>ROUND(Source!S37,O52)</f>
        <v>44565.98</v>
      </c>
      <c r="G52" s="4" t="s">
        <v>93</v>
      </c>
      <c r="H52" s="4" t="s">
        <v>94</v>
      </c>
      <c r="I52" s="4"/>
      <c r="J52" s="4"/>
      <c r="K52" s="4">
        <v>205</v>
      </c>
      <c r="L52" s="4">
        <v>14</v>
      </c>
      <c r="M52" s="4">
        <v>3</v>
      </c>
      <c r="N52" s="4" t="s">
        <v>3</v>
      </c>
      <c r="O52" s="4">
        <v>2</v>
      </c>
      <c r="P52" s="4"/>
      <c r="Q52" s="4"/>
      <c r="R52" s="4"/>
      <c r="S52" s="4"/>
      <c r="T52" s="4"/>
      <c r="U52" s="4"/>
      <c r="V52" s="4"/>
      <c r="W52" s="4">
        <v>44565.98</v>
      </c>
      <c r="X52" s="4">
        <v>1</v>
      </c>
      <c r="Y52" s="4">
        <v>44565.98</v>
      </c>
      <c r="Z52" s="4"/>
      <c r="AA52" s="4"/>
      <c r="AB52" s="4"/>
    </row>
    <row r="53" spans="1:28" x14ac:dyDescent="0.2">
      <c r="A53" s="4">
        <v>50</v>
      </c>
      <c r="B53" s="4">
        <v>0</v>
      </c>
      <c r="C53" s="4">
        <v>0</v>
      </c>
      <c r="D53" s="4">
        <v>1</v>
      </c>
      <c r="E53" s="4">
        <v>232</v>
      </c>
      <c r="F53" s="4">
        <f>ROUND(Source!BC37,O53)</f>
        <v>0</v>
      </c>
      <c r="G53" s="4" t="s">
        <v>95</v>
      </c>
      <c r="H53" s="4" t="s">
        <v>96</v>
      </c>
      <c r="I53" s="4"/>
      <c r="J53" s="4"/>
      <c r="K53" s="4">
        <v>232</v>
      </c>
      <c r="L53" s="4">
        <v>15</v>
      </c>
      <c r="M53" s="4">
        <v>3</v>
      </c>
      <c r="N53" s="4" t="s">
        <v>3</v>
      </c>
      <c r="O53" s="4">
        <v>2</v>
      </c>
      <c r="P53" s="4"/>
      <c r="Q53" s="4"/>
      <c r="R53" s="4"/>
      <c r="S53" s="4"/>
      <c r="T53" s="4"/>
      <c r="U53" s="4"/>
      <c r="V53" s="4"/>
      <c r="W53" s="4">
        <v>0</v>
      </c>
      <c r="X53" s="4">
        <v>1</v>
      </c>
      <c r="Y53" s="4">
        <v>0</v>
      </c>
      <c r="Z53" s="4"/>
      <c r="AA53" s="4"/>
      <c r="AB53" s="4"/>
    </row>
    <row r="54" spans="1:28" x14ac:dyDescent="0.2">
      <c r="A54" s="4">
        <v>50</v>
      </c>
      <c r="B54" s="4">
        <v>0</v>
      </c>
      <c r="C54" s="4">
        <v>0</v>
      </c>
      <c r="D54" s="4">
        <v>1</v>
      </c>
      <c r="E54" s="4">
        <v>214</v>
      </c>
      <c r="F54" s="4">
        <f>ROUND(Source!AS37,O54)</f>
        <v>0</v>
      </c>
      <c r="G54" s="4" t="s">
        <v>97</v>
      </c>
      <c r="H54" s="4" t="s">
        <v>98</v>
      </c>
      <c r="I54" s="4"/>
      <c r="J54" s="4"/>
      <c r="K54" s="4">
        <v>214</v>
      </c>
      <c r="L54" s="4">
        <v>16</v>
      </c>
      <c r="M54" s="4">
        <v>3</v>
      </c>
      <c r="N54" s="4" t="s">
        <v>3</v>
      </c>
      <c r="O54" s="4">
        <v>2</v>
      </c>
      <c r="P54" s="4"/>
      <c r="Q54" s="4"/>
      <c r="R54" s="4"/>
      <c r="S54" s="4"/>
      <c r="T54" s="4"/>
      <c r="U54" s="4"/>
      <c r="V54" s="4"/>
      <c r="W54" s="4">
        <v>0</v>
      </c>
      <c r="X54" s="4">
        <v>1</v>
      </c>
      <c r="Y54" s="4">
        <v>0</v>
      </c>
      <c r="Z54" s="4"/>
      <c r="AA54" s="4"/>
      <c r="AB54" s="4"/>
    </row>
    <row r="55" spans="1:28" x14ac:dyDescent="0.2">
      <c r="A55" s="4">
        <v>50</v>
      </c>
      <c r="B55" s="4">
        <v>0</v>
      </c>
      <c r="C55" s="4">
        <v>0</v>
      </c>
      <c r="D55" s="4">
        <v>1</v>
      </c>
      <c r="E55" s="4">
        <v>215</v>
      </c>
      <c r="F55" s="4">
        <f>ROUND(Source!AT37,O55)</f>
        <v>109895.03999999999</v>
      </c>
      <c r="G55" s="4" t="s">
        <v>99</v>
      </c>
      <c r="H55" s="4" t="s">
        <v>100</v>
      </c>
      <c r="I55" s="4"/>
      <c r="J55" s="4"/>
      <c r="K55" s="4">
        <v>215</v>
      </c>
      <c r="L55" s="4">
        <v>17</v>
      </c>
      <c r="M55" s="4">
        <v>3</v>
      </c>
      <c r="N55" s="4" t="s">
        <v>3</v>
      </c>
      <c r="O55" s="4">
        <v>2</v>
      </c>
      <c r="P55" s="4"/>
      <c r="Q55" s="4"/>
      <c r="R55" s="4"/>
      <c r="S55" s="4"/>
      <c r="T55" s="4"/>
      <c r="U55" s="4"/>
      <c r="V55" s="4"/>
      <c r="W55" s="4">
        <v>109895.03999999999</v>
      </c>
      <c r="X55" s="4">
        <v>1</v>
      </c>
      <c r="Y55" s="4">
        <v>109895.03999999999</v>
      </c>
      <c r="Z55" s="4"/>
      <c r="AA55" s="4"/>
      <c r="AB55" s="4"/>
    </row>
    <row r="56" spans="1:28" x14ac:dyDescent="0.2">
      <c r="A56" s="4">
        <v>50</v>
      </c>
      <c r="B56" s="4">
        <v>0</v>
      </c>
      <c r="C56" s="4">
        <v>0</v>
      </c>
      <c r="D56" s="4">
        <v>1</v>
      </c>
      <c r="E56" s="4">
        <v>217</v>
      </c>
      <c r="F56" s="4">
        <f>ROUND(Source!AU37,O56)</f>
        <v>0</v>
      </c>
      <c r="G56" s="4" t="s">
        <v>101</v>
      </c>
      <c r="H56" s="4" t="s">
        <v>102</v>
      </c>
      <c r="I56" s="4"/>
      <c r="J56" s="4"/>
      <c r="K56" s="4">
        <v>217</v>
      </c>
      <c r="L56" s="4">
        <v>18</v>
      </c>
      <c r="M56" s="4">
        <v>3</v>
      </c>
      <c r="N56" s="4" t="s">
        <v>3</v>
      </c>
      <c r="O56" s="4">
        <v>2</v>
      </c>
      <c r="P56" s="4"/>
      <c r="Q56" s="4"/>
      <c r="R56" s="4"/>
      <c r="S56" s="4"/>
      <c r="T56" s="4"/>
      <c r="U56" s="4"/>
      <c r="V56" s="4"/>
      <c r="W56" s="4">
        <v>0</v>
      </c>
      <c r="X56" s="4">
        <v>1</v>
      </c>
      <c r="Y56" s="4">
        <v>0</v>
      </c>
      <c r="Z56" s="4"/>
      <c r="AA56" s="4"/>
      <c r="AB56" s="4"/>
    </row>
    <row r="57" spans="1:28" x14ac:dyDescent="0.2">
      <c r="A57" s="4">
        <v>50</v>
      </c>
      <c r="B57" s="4">
        <v>0</v>
      </c>
      <c r="C57" s="4">
        <v>0</v>
      </c>
      <c r="D57" s="4">
        <v>1</v>
      </c>
      <c r="E57" s="4">
        <v>230</v>
      </c>
      <c r="F57" s="4">
        <f>ROUND(Source!BA37,O57)</f>
        <v>0</v>
      </c>
      <c r="G57" s="4" t="s">
        <v>103</v>
      </c>
      <c r="H57" s="4" t="s">
        <v>104</v>
      </c>
      <c r="I57" s="4"/>
      <c r="J57" s="4"/>
      <c r="K57" s="4">
        <v>230</v>
      </c>
      <c r="L57" s="4">
        <v>19</v>
      </c>
      <c r="M57" s="4">
        <v>3</v>
      </c>
      <c r="N57" s="4" t="s">
        <v>3</v>
      </c>
      <c r="O57" s="4">
        <v>2</v>
      </c>
      <c r="P57" s="4"/>
      <c r="Q57" s="4"/>
      <c r="R57" s="4"/>
      <c r="S57" s="4"/>
      <c r="T57" s="4"/>
      <c r="U57" s="4"/>
      <c r="V57" s="4"/>
      <c r="W57" s="4">
        <v>0</v>
      </c>
      <c r="X57" s="4">
        <v>1</v>
      </c>
      <c r="Y57" s="4">
        <v>0</v>
      </c>
      <c r="Z57" s="4"/>
      <c r="AA57" s="4"/>
      <c r="AB57" s="4"/>
    </row>
    <row r="58" spans="1:28" x14ac:dyDescent="0.2">
      <c r="A58" s="4">
        <v>50</v>
      </c>
      <c r="B58" s="4">
        <v>0</v>
      </c>
      <c r="C58" s="4">
        <v>0</v>
      </c>
      <c r="D58" s="4">
        <v>1</v>
      </c>
      <c r="E58" s="4">
        <v>206</v>
      </c>
      <c r="F58" s="4">
        <f>ROUND(Source!T37,O58)</f>
        <v>0</v>
      </c>
      <c r="G58" s="4" t="s">
        <v>105</v>
      </c>
      <c r="H58" s="4" t="s">
        <v>106</v>
      </c>
      <c r="I58" s="4"/>
      <c r="J58" s="4"/>
      <c r="K58" s="4">
        <v>206</v>
      </c>
      <c r="L58" s="4">
        <v>20</v>
      </c>
      <c r="M58" s="4">
        <v>3</v>
      </c>
      <c r="N58" s="4" t="s">
        <v>3</v>
      </c>
      <c r="O58" s="4">
        <v>2</v>
      </c>
      <c r="P58" s="4"/>
      <c r="Q58" s="4"/>
      <c r="R58" s="4"/>
      <c r="S58" s="4"/>
      <c r="T58" s="4"/>
      <c r="U58" s="4"/>
      <c r="V58" s="4"/>
      <c r="W58" s="4">
        <v>0</v>
      </c>
      <c r="X58" s="4">
        <v>1</v>
      </c>
      <c r="Y58" s="4">
        <v>0</v>
      </c>
      <c r="Z58" s="4"/>
      <c r="AA58" s="4"/>
      <c r="AB58" s="4"/>
    </row>
    <row r="59" spans="1:28" x14ac:dyDescent="0.2">
      <c r="A59" s="4">
        <v>50</v>
      </c>
      <c r="B59" s="4">
        <v>0</v>
      </c>
      <c r="C59" s="4">
        <v>0</v>
      </c>
      <c r="D59" s="4">
        <v>1</v>
      </c>
      <c r="E59" s="4">
        <v>207</v>
      </c>
      <c r="F59" s="4">
        <f>Source!U37</f>
        <v>105.04285359999999</v>
      </c>
      <c r="G59" s="4" t="s">
        <v>107</v>
      </c>
      <c r="H59" s="4" t="s">
        <v>108</v>
      </c>
      <c r="I59" s="4"/>
      <c r="J59" s="4"/>
      <c r="K59" s="4">
        <v>207</v>
      </c>
      <c r="L59" s="4">
        <v>21</v>
      </c>
      <c r="M59" s="4">
        <v>3</v>
      </c>
      <c r="N59" s="4" t="s">
        <v>3</v>
      </c>
      <c r="O59" s="4">
        <v>-1</v>
      </c>
      <c r="P59" s="4"/>
      <c r="Q59" s="4"/>
      <c r="R59" s="4"/>
      <c r="S59" s="4"/>
      <c r="T59" s="4"/>
      <c r="U59" s="4"/>
      <c r="V59" s="4"/>
      <c r="W59" s="4">
        <v>105.0428536</v>
      </c>
      <c r="X59" s="4">
        <v>1</v>
      </c>
      <c r="Y59" s="4">
        <v>105.0428536</v>
      </c>
      <c r="Z59" s="4"/>
      <c r="AA59" s="4"/>
      <c r="AB59" s="4"/>
    </row>
    <row r="60" spans="1:28" x14ac:dyDescent="0.2">
      <c r="A60" s="4">
        <v>50</v>
      </c>
      <c r="B60" s="4">
        <v>0</v>
      </c>
      <c r="C60" s="4">
        <v>0</v>
      </c>
      <c r="D60" s="4">
        <v>1</v>
      </c>
      <c r="E60" s="4">
        <v>208</v>
      </c>
      <c r="F60" s="4">
        <f>Source!V37</f>
        <v>0</v>
      </c>
      <c r="G60" s="4" t="s">
        <v>109</v>
      </c>
      <c r="H60" s="4" t="s">
        <v>110</v>
      </c>
      <c r="I60" s="4"/>
      <c r="J60" s="4"/>
      <c r="K60" s="4">
        <v>208</v>
      </c>
      <c r="L60" s="4">
        <v>22</v>
      </c>
      <c r="M60" s="4">
        <v>3</v>
      </c>
      <c r="N60" s="4" t="s">
        <v>3</v>
      </c>
      <c r="O60" s="4">
        <v>-1</v>
      </c>
      <c r="P60" s="4"/>
      <c r="Q60" s="4"/>
      <c r="R60" s="4"/>
      <c r="S60" s="4"/>
      <c r="T60" s="4"/>
      <c r="U60" s="4"/>
      <c r="V60" s="4"/>
      <c r="W60" s="4">
        <v>0</v>
      </c>
      <c r="X60" s="4">
        <v>1</v>
      </c>
      <c r="Y60" s="4">
        <v>0</v>
      </c>
      <c r="Z60" s="4"/>
      <c r="AA60" s="4"/>
      <c r="AB60" s="4"/>
    </row>
    <row r="61" spans="1:28" x14ac:dyDescent="0.2">
      <c r="A61" s="4">
        <v>50</v>
      </c>
      <c r="B61" s="4">
        <v>0</v>
      </c>
      <c r="C61" s="4">
        <v>0</v>
      </c>
      <c r="D61" s="4">
        <v>1</v>
      </c>
      <c r="E61" s="4">
        <v>209</v>
      </c>
      <c r="F61" s="4">
        <f>ROUND(Source!W37,O61)</f>
        <v>0</v>
      </c>
      <c r="G61" s="4" t="s">
        <v>111</v>
      </c>
      <c r="H61" s="4" t="s">
        <v>112</v>
      </c>
      <c r="I61" s="4"/>
      <c r="J61" s="4"/>
      <c r="K61" s="4">
        <v>209</v>
      </c>
      <c r="L61" s="4">
        <v>23</v>
      </c>
      <c r="M61" s="4">
        <v>3</v>
      </c>
      <c r="N61" s="4" t="s">
        <v>3</v>
      </c>
      <c r="O61" s="4">
        <v>2</v>
      </c>
      <c r="P61" s="4"/>
      <c r="Q61" s="4"/>
      <c r="R61" s="4"/>
      <c r="S61" s="4"/>
      <c r="T61" s="4"/>
      <c r="U61" s="4"/>
      <c r="V61" s="4"/>
      <c r="W61" s="4">
        <v>0</v>
      </c>
      <c r="X61" s="4">
        <v>1</v>
      </c>
      <c r="Y61" s="4">
        <v>0</v>
      </c>
      <c r="Z61" s="4"/>
      <c r="AA61" s="4"/>
      <c r="AB61" s="4"/>
    </row>
    <row r="62" spans="1:28" x14ac:dyDescent="0.2">
      <c r="A62" s="4">
        <v>50</v>
      </c>
      <c r="B62" s="4">
        <v>0</v>
      </c>
      <c r="C62" s="4">
        <v>0</v>
      </c>
      <c r="D62" s="4">
        <v>1</v>
      </c>
      <c r="E62" s="4">
        <v>233</v>
      </c>
      <c r="F62" s="4">
        <f>ROUND(Source!BD37,O62)</f>
        <v>0</v>
      </c>
      <c r="G62" s="4" t="s">
        <v>113</v>
      </c>
      <c r="H62" s="4" t="s">
        <v>114</v>
      </c>
      <c r="I62" s="4"/>
      <c r="J62" s="4"/>
      <c r="K62" s="4">
        <v>233</v>
      </c>
      <c r="L62" s="4">
        <v>24</v>
      </c>
      <c r="M62" s="4">
        <v>3</v>
      </c>
      <c r="N62" s="4" t="s">
        <v>3</v>
      </c>
      <c r="O62" s="4">
        <v>2</v>
      </c>
      <c r="P62" s="4"/>
      <c r="Q62" s="4"/>
      <c r="R62" s="4"/>
      <c r="S62" s="4"/>
      <c r="T62" s="4"/>
      <c r="U62" s="4"/>
      <c r="V62" s="4"/>
      <c r="W62" s="4">
        <v>0</v>
      </c>
      <c r="X62" s="4">
        <v>1</v>
      </c>
      <c r="Y62" s="4">
        <v>0</v>
      </c>
      <c r="Z62" s="4"/>
      <c r="AA62" s="4"/>
      <c r="AB62" s="4"/>
    </row>
    <row r="63" spans="1:28" x14ac:dyDescent="0.2">
      <c r="A63" s="4">
        <v>50</v>
      </c>
      <c r="B63" s="4">
        <v>0</v>
      </c>
      <c r="C63" s="4">
        <v>0</v>
      </c>
      <c r="D63" s="4">
        <v>1</v>
      </c>
      <c r="E63" s="4">
        <v>210</v>
      </c>
      <c r="F63" s="4">
        <f>ROUND(Source!X37,O63)</f>
        <v>41000.71</v>
      </c>
      <c r="G63" s="4" t="s">
        <v>115</v>
      </c>
      <c r="H63" s="4" t="s">
        <v>116</v>
      </c>
      <c r="I63" s="4"/>
      <c r="J63" s="4"/>
      <c r="K63" s="4">
        <v>210</v>
      </c>
      <c r="L63" s="4">
        <v>25</v>
      </c>
      <c r="M63" s="4">
        <v>3</v>
      </c>
      <c r="N63" s="4" t="s">
        <v>3</v>
      </c>
      <c r="O63" s="4">
        <v>2</v>
      </c>
      <c r="P63" s="4"/>
      <c r="Q63" s="4"/>
      <c r="R63" s="4"/>
      <c r="S63" s="4"/>
      <c r="T63" s="4"/>
      <c r="U63" s="4"/>
      <c r="V63" s="4"/>
      <c r="W63" s="4">
        <v>41000.71</v>
      </c>
      <c r="X63" s="4">
        <v>1</v>
      </c>
      <c r="Y63" s="4">
        <v>41000.71</v>
      </c>
      <c r="Z63" s="4"/>
      <c r="AA63" s="4"/>
      <c r="AB63" s="4"/>
    </row>
    <row r="64" spans="1:28" x14ac:dyDescent="0.2">
      <c r="A64" s="4">
        <v>50</v>
      </c>
      <c r="B64" s="4">
        <v>0</v>
      </c>
      <c r="C64" s="4">
        <v>0</v>
      </c>
      <c r="D64" s="4">
        <v>1</v>
      </c>
      <c r="E64" s="4">
        <v>211</v>
      </c>
      <c r="F64" s="4">
        <f>ROUND(Source!Y37,O64)</f>
        <v>19163.37</v>
      </c>
      <c r="G64" s="4" t="s">
        <v>117</v>
      </c>
      <c r="H64" s="4" t="s">
        <v>118</v>
      </c>
      <c r="I64" s="4"/>
      <c r="J64" s="4"/>
      <c r="K64" s="4">
        <v>211</v>
      </c>
      <c r="L64" s="4">
        <v>26</v>
      </c>
      <c r="M64" s="4">
        <v>3</v>
      </c>
      <c r="N64" s="4" t="s">
        <v>3</v>
      </c>
      <c r="O64" s="4">
        <v>2</v>
      </c>
      <c r="P64" s="4"/>
      <c r="Q64" s="4"/>
      <c r="R64" s="4"/>
      <c r="S64" s="4"/>
      <c r="T64" s="4"/>
      <c r="U64" s="4"/>
      <c r="V64" s="4"/>
      <c r="W64" s="4">
        <v>19163.37</v>
      </c>
      <c r="X64" s="4">
        <v>1</v>
      </c>
      <c r="Y64" s="4">
        <v>19163.37</v>
      </c>
      <c r="Z64" s="4"/>
      <c r="AA64" s="4"/>
      <c r="AB64" s="4"/>
    </row>
    <row r="65" spans="1:245" x14ac:dyDescent="0.2">
      <c r="A65" s="4">
        <v>50</v>
      </c>
      <c r="B65" s="4">
        <v>0</v>
      </c>
      <c r="C65" s="4">
        <v>0</v>
      </c>
      <c r="D65" s="4">
        <v>1</v>
      </c>
      <c r="E65" s="4">
        <v>224</v>
      </c>
      <c r="F65" s="4">
        <f>ROUND(Source!AR37,O65)</f>
        <v>109895.03999999999</v>
      </c>
      <c r="G65" s="4" t="s">
        <v>119</v>
      </c>
      <c r="H65" s="4" t="s">
        <v>120</v>
      </c>
      <c r="I65" s="4"/>
      <c r="J65" s="4"/>
      <c r="K65" s="4">
        <v>224</v>
      </c>
      <c r="L65" s="4">
        <v>27</v>
      </c>
      <c r="M65" s="4">
        <v>3</v>
      </c>
      <c r="N65" s="4" t="s">
        <v>3</v>
      </c>
      <c r="O65" s="4">
        <v>2</v>
      </c>
      <c r="P65" s="4"/>
      <c r="Q65" s="4"/>
      <c r="R65" s="4"/>
      <c r="S65" s="4"/>
      <c r="T65" s="4"/>
      <c r="U65" s="4"/>
      <c r="V65" s="4"/>
      <c r="W65" s="4">
        <v>109895.03999999999</v>
      </c>
      <c r="X65" s="4">
        <v>1</v>
      </c>
      <c r="Y65" s="4">
        <v>109895.03999999999</v>
      </c>
      <c r="Z65" s="4"/>
      <c r="AA65" s="4"/>
      <c r="AB65" s="4"/>
    </row>
    <row r="67" spans="1:245" x14ac:dyDescent="0.2">
      <c r="A67" s="1">
        <v>4</v>
      </c>
      <c r="B67" s="1">
        <v>1</v>
      </c>
      <c r="C67" s="1"/>
      <c r="D67" s="1">
        <f>ROW(A74)</f>
        <v>74</v>
      </c>
      <c r="E67" s="1"/>
      <c r="F67" s="1" t="s">
        <v>14</v>
      </c>
      <c r="G67" s="1" t="s">
        <v>121</v>
      </c>
      <c r="H67" s="1" t="s">
        <v>3</v>
      </c>
      <c r="I67" s="1">
        <v>0</v>
      </c>
      <c r="J67" s="1"/>
      <c r="K67" s="1">
        <v>0</v>
      </c>
      <c r="L67" s="1"/>
      <c r="M67" s="1" t="s">
        <v>3</v>
      </c>
      <c r="N67" s="1"/>
      <c r="O67" s="1"/>
      <c r="P67" s="1"/>
      <c r="Q67" s="1"/>
      <c r="R67" s="1"/>
      <c r="S67" s="1">
        <v>0</v>
      </c>
      <c r="T67" s="1"/>
      <c r="U67" s="1" t="s">
        <v>3</v>
      </c>
      <c r="V67" s="1">
        <v>0</v>
      </c>
      <c r="W67" s="1"/>
      <c r="X67" s="1"/>
      <c r="Y67" s="1"/>
      <c r="Z67" s="1"/>
      <c r="AA67" s="1"/>
      <c r="AB67" s="1" t="s">
        <v>3</v>
      </c>
      <c r="AC67" s="1" t="s">
        <v>3</v>
      </c>
      <c r="AD67" s="1" t="s">
        <v>3</v>
      </c>
      <c r="AE67" s="1" t="s">
        <v>3</v>
      </c>
      <c r="AF67" s="1" t="s">
        <v>3</v>
      </c>
      <c r="AG67" s="1" t="s">
        <v>3</v>
      </c>
      <c r="AH67" s="1"/>
      <c r="AI67" s="1"/>
      <c r="AJ67" s="1"/>
      <c r="AK67" s="1"/>
      <c r="AL67" s="1"/>
      <c r="AM67" s="1"/>
      <c r="AN67" s="1"/>
      <c r="AO67" s="1"/>
      <c r="AP67" s="1" t="s">
        <v>3</v>
      </c>
      <c r="AQ67" s="1" t="s">
        <v>3</v>
      </c>
      <c r="AR67" s="1" t="s">
        <v>3</v>
      </c>
      <c r="AS67" s="1"/>
      <c r="AT67" s="1"/>
      <c r="AU67" s="1"/>
      <c r="AV67" s="1"/>
      <c r="AW67" s="1"/>
      <c r="AX67" s="1"/>
      <c r="AY67" s="1"/>
      <c r="AZ67" s="1" t="s">
        <v>3</v>
      </c>
      <c r="BA67" s="1"/>
      <c r="BB67" s="1" t="s">
        <v>3</v>
      </c>
      <c r="BC67" s="1" t="s">
        <v>3</v>
      </c>
      <c r="BD67" s="1" t="s">
        <v>3</v>
      </c>
      <c r="BE67" s="1" t="s">
        <v>3</v>
      </c>
      <c r="BF67" s="1" t="s">
        <v>3</v>
      </c>
      <c r="BG67" s="1" t="s">
        <v>3</v>
      </c>
      <c r="BH67" s="1" t="s">
        <v>3</v>
      </c>
      <c r="BI67" s="1" t="s">
        <v>3</v>
      </c>
      <c r="BJ67" s="1" t="s">
        <v>3</v>
      </c>
      <c r="BK67" s="1" t="s">
        <v>3</v>
      </c>
      <c r="BL67" s="1" t="s">
        <v>3</v>
      </c>
      <c r="BM67" s="1" t="s">
        <v>3</v>
      </c>
      <c r="BN67" s="1" t="s">
        <v>3</v>
      </c>
      <c r="BO67" s="1" t="s">
        <v>3</v>
      </c>
      <c r="BP67" s="1" t="s">
        <v>3</v>
      </c>
      <c r="BQ67" s="1"/>
      <c r="BR67" s="1"/>
      <c r="BS67" s="1"/>
      <c r="BT67" s="1"/>
      <c r="BU67" s="1"/>
      <c r="BV67" s="1"/>
      <c r="BW67" s="1"/>
      <c r="BX67" s="1">
        <v>0</v>
      </c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>
        <v>0</v>
      </c>
    </row>
    <row r="69" spans="1:245" x14ac:dyDescent="0.2">
      <c r="A69" s="2">
        <v>52</v>
      </c>
      <c r="B69" s="2">
        <f t="shared" ref="B69:G69" si="59">B74</f>
        <v>1</v>
      </c>
      <c r="C69" s="2">
        <f t="shared" si="59"/>
        <v>4</v>
      </c>
      <c r="D69" s="2">
        <f t="shared" si="59"/>
        <v>67</v>
      </c>
      <c r="E69" s="2">
        <f t="shared" si="59"/>
        <v>0</v>
      </c>
      <c r="F69" s="2" t="str">
        <f t="shared" si="59"/>
        <v>Новый раздел</v>
      </c>
      <c r="G69" s="2" t="str">
        <f t="shared" si="59"/>
        <v>Оборудование</v>
      </c>
      <c r="H69" s="2"/>
      <c r="I69" s="2"/>
      <c r="J69" s="2"/>
      <c r="K69" s="2"/>
      <c r="L69" s="2"/>
      <c r="M69" s="2"/>
      <c r="N69" s="2"/>
      <c r="O69" s="2">
        <f t="shared" ref="O69:AT69" si="60">O74</f>
        <v>635365.31999999995</v>
      </c>
      <c r="P69" s="2">
        <f t="shared" si="60"/>
        <v>635365.31999999995</v>
      </c>
      <c r="Q69" s="2">
        <f t="shared" si="60"/>
        <v>0</v>
      </c>
      <c r="R69" s="2">
        <f t="shared" si="60"/>
        <v>0</v>
      </c>
      <c r="S69" s="2">
        <f t="shared" si="60"/>
        <v>0</v>
      </c>
      <c r="T69" s="2">
        <f t="shared" si="60"/>
        <v>0</v>
      </c>
      <c r="U69" s="2">
        <f t="shared" si="60"/>
        <v>0</v>
      </c>
      <c r="V69" s="2">
        <f t="shared" si="60"/>
        <v>0</v>
      </c>
      <c r="W69" s="2">
        <f t="shared" si="60"/>
        <v>0</v>
      </c>
      <c r="X69" s="2">
        <f t="shared" si="60"/>
        <v>0</v>
      </c>
      <c r="Y69" s="2">
        <f t="shared" si="60"/>
        <v>0</v>
      </c>
      <c r="Z69" s="2">
        <f t="shared" si="60"/>
        <v>0</v>
      </c>
      <c r="AA69" s="2">
        <f t="shared" si="60"/>
        <v>0</v>
      </c>
      <c r="AB69" s="2">
        <f t="shared" si="60"/>
        <v>635365.31999999995</v>
      </c>
      <c r="AC69" s="2">
        <f t="shared" si="60"/>
        <v>635365.31999999995</v>
      </c>
      <c r="AD69" s="2">
        <f t="shared" si="60"/>
        <v>0</v>
      </c>
      <c r="AE69" s="2">
        <f t="shared" si="60"/>
        <v>0</v>
      </c>
      <c r="AF69" s="2">
        <f t="shared" si="60"/>
        <v>0</v>
      </c>
      <c r="AG69" s="2">
        <f t="shared" si="60"/>
        <v>0</v>
      </c>
      <c r="AH69" s="2">
        <f t="shared" si="60"/>
        <v>0</v>
      </c>
      <c r="AI69" s="2">
        <f t="shared" si="60"/>
        <v>0</v>
      </c>
      <c r="AJ69" s="2">
        <f t="shared" si="60"/>
        <v>0</v>
      </c>
      <c r="AK69" s="2">
        <f t="shared" si="60"/>
        <v>0</v>
      </c>
      <c r="AL69" s="2">
        <f t="shared" si="60"/>
        <v>0</v>
      </c>
      <c r="AM69" s="2">
        <f t="shared" si="60"/>
        <v>0</v>
      </c>
      <c r="AN69" s="2">
        <f t="shared" si="60"/>
        <v>0</v>
      </c>
      <c r="AO69" s="2">
        <f t="shared" si="60"/>
        <v>0</v>
      </c>
      <c r="AP69" s="2">
        <f t="shared" si="60"/>
        <v>635365.31999999995</v>
      </c>
      <c r="AQ69" s="2">
        <f t="shared" si="60"/>
        <v>0</v>
      </c>
      <c r="AR69" s="2">
        <f t="shared" si="60"/>
        <v>635365.31999999995</v>
      </c>
      <c r="AS69" s="2">
        <f t="shared" si="60"/>
        <v>0</v>
      </c>
      <c r="AT69" s="2">
        <f t="shared" si="60"/>
        <v>0</v>
      </c>
      <c r="AU69" s="2">
        <f t="shared" ref="AU69:BZ69" si="61">AU74</f>
        <v>0</v>
      </c>
      <c r="AV69" s="2">
        <f t="shared" si="61"/>
        <v>635365.31999999995</v>
      </c>
      <c r="AW69" s="2">
        <f t="shared" si="61"/>
        <v>0</v>
      </c>
      <c r="AX69" s="2">
        <f t="shared" si="61"/>
        <v>0</v>
      </c>
      <c r="AY69" s="2">
        <f t="shared" si="61"/>
        <v>0</v>
      </c>
      <c r="AZ69" s="2">
        <f t="shared" si="61"/>
        <v>635365.31999999995</v>
      </c>
      <c r="BA69" s="2">
        <f t="shared" si="61"/>
        <v>0</v>
      </c>
      <c r="BB69" s="2">
        <f t="shared" si="61"/>
        <v>0</v>
      </c>
      <c r="BC69" s="2">
        <f t="shared" si="61"/>
        <v>0</v>
      </c>
      <c r="BD69" s="2">
        <f t="shared" si="61"/>
        <v>0</v>
      </c>
      <c r="BE69" s="2">
        <f t="shared" si="61"/>
        <v>0</v>
      </c>
      <c r="BF69" s="2">
        <f t="shared" si="61"/>
        <v>0</v>
      </c>
      <c r="BG69" s="2">
        <f t="shared" si="61"/>
        <v>0</v>
      </c>
      <c r="BH69" s="2">
        <f t="shared" si="61"/>
        <v>0</v>
      </c>
      <c r="BI69" s="2">
        <f t="shared" si="61"/>
        <v>0</v>
      </c>
      <c r="BJ69" s="2">
        <f t="shared" si="61"/>
        <v>0</v>
      </c>
      <c r="BK69" s="2">
        <f t="shared" si="61"/>
        <v>0</v>
      </c>
      <c r="BL69" s="2">
        <f t="shared" si="61"/>
        <v>0</v>
      </c>
      <c r="BM69" s="2">
        <f t="shared" si="61"/>
        <v>0</v>
      </c>
      <c r="BN69" s="2">
        <f t="shared" si="61"/>
        <v>0</v>
      </c>
      <c r="BO69" s="2">
        <f t="shared" si="61"/>
        <v>0</v>
      </c>
      <c r="BP69" s="2">
        <f t="shared" si="61"/>
        <v>0</v>
      </c>
      <c r="BQ69" s="2">
        <f t="shared" si="61"/>
        <v>0</v>
      </c>
      <c r="BR69" s="2">
        <f t="shared" si="61"/>
        <v>0</v>
      </c>
      <c r="BS69" s="2">
        <f t="shared" si="61"/>
        <v>0</v>
      </c>
      <c r="BT69" s="2">
        <f t="shared" si="61"/>
        <v>0</v>
      </c>
      <c r="BU69" s="2">
        <f t="shared" si="61"/>
        <v>0</v>
      </c>
      <c r="BV69" s="2">
        <f t="shared" si="61"/>
        <v>0</v>
      </c>
      <c r="BW69" s="2">
        <f t="shared" si="61"/>
        <v>0</v>
      </c>
      <c r="BX69" s="2">
        <f t="shared" si="61"/>
        <v>0</v>
      </c>
      <c r="BY69" s="2">
        <f t="shared" si="61"/>
        <v>635365.31999999995</v>
      </c>
      <c r="BZ69" s="2">
        <f t="shared" si="61"/>
        <v>0</v>
      </c>
      <c r="CA69" s="2">
        <f t="shared" ref="CA69:DF69" si="62">CA74</f>
        <v>635365.31999999995</v>
      </c>
      <c r="CB69" s="2">
        <f t="shared" si="62"/>
        <v>0</v>
      </c>
      <c r="CC69" s="2">
        <f t="shared" si="62"/>
        <v>0</v>
      </c>
      <c r="CD69" s="2">
        <f t="shared" si="62"/>
        <v>0</v>
      </c>
      <c r="CE69" s="2">
        <f t="shared" si="62"/>
        <v>635365.31999999995</v>
      </c>
      <c r="CF69" s="2">
        <f t="shared" si="62"/>
        <v>0</v>
      </c>
      <c r="CG69" s="2">
        <f t="shared" si="62"/>
        <v>0</v>
      </c>
      <c r="CH69" s="2">
        <f t="shared" si="62"/>
        <v>0</v>
      </c>
      <c r="CI69" s="2">
        <f t="shared" si="62"/>
        <v>635365.31999999995</v>
      </c>
      <c r="CJ69" s="2">
        <f t="shared" si="62"/>
        <v>0</v>
      </c>
      <c r="CK69" s="2">
        <f t="shared" si="62"/>
        <v>0</v>
      </c>
      <c r="CL69" s="2">
        <f t="shared" si="62"/>
        <v>0</v>
      </c>
      <c r="CM69" s="2">
        <f t="shared" si="62"/>
        <v>0</v>
      </c>
      <c r="CN69" s="2">
        <f t="shared" si="62"/>
        <v>0</v>
      </c>
      <c r="CO69" s="2">
        <f t="shared" si="62"/>
        <v>0</v>
      </c>
      <c r="CP69" s="2">
        <f t="shared" si="62"/>
        <v>0</v>
      </c>
      <c r="CQ69" s="2">
        <f t="shared" si="62"/>
        <v>0</v>
      </c>
      <c r="CR69" s="2">
        <f t="shared" si="62"/>
        <v>0</v>
      </c>
      <c r="CS69" s="2">
        <f t="shared" si="62"/>
        <v>0</v>
      </c>
      <c r="CT69" s="2">
        <f t="shared" si="62"/>
        <v>0</v>
      </c>
      <c r="CU69" s="2">
        <f t="shared" si="62"/>
        <v>0</v>
      </c>
      <c r="CV69" s="2">
        <f t="shared" si="62"/>
        <v>0</v>
      </c>
      <c r="CW69" s="2">
        <f t="shared" si="62"/>
        <v>0</v>
      </c>
      <c r="CX69" s="2">
        <f t="shared" si="62"/>
        <v>0</v>
      </c>
      <c r="CY69" s="2">
        <f t="shared" si="62"/>
        <v>0</v>
      </c>
      <c r="CZ69" s="2">
        <f t="shared" si="62"/>
        <v>0</v>
      </c>
      <c r="DA69" s="2">
        <f t="shared" si="62"/>
        <v>0</v>
      </c>
      <c r="DB69" s="2">
        <f t="shared" si="62"/>
        <v>0</v>
      </c>
      <c r="DC69" s="2">
        <f t="shared" si="62"/>
        <v>0</v>
      </c>
      <c r="DD69" s="2">
        <f t="shared" si="62"/>
        <v>0</v>
      </c>
      <c r="DE69" s="2">
        <f t="shared" si="62"/>
        <v>0</v>
      </c>
      <c r="DF69" s="2">
        <f t="shared" si="62"/>
        <v>0</v>
      </c>
      <c r="DG69" s="3">
        <f t="shared" ref="DG69:EL69" si="63">DG74</f>
        <v>0</v>
      </c>
      <c r="DH69" s="3">
        <f t="shared" si="63"/>
        <v>0</v>
      </c>
      <c r="DI69" s="3">
        <f t="shared" si="63"/>
        <v>0</v>
      </c>
      <c r="DJ69" s="3">
        <f t="shared" si="63"/>
        <v>0</v>
      </c>
      <c r="DK69" s="3">
        <f t="shared" si="63"/>
        <v>0</v>
      </c>
      <c r="DL69" s="3">
        <f t="shared" si="63"/>
        <v>0</v>
      </c>
      <c r="DM69" s="3">
        <f t="shared" si="63"/>
        <v>0</v>
      </c>
      <c r="DN69" s="3">
        <f t="shared" si="63"/>
        <v>0</v>
      </c>
      <c r="DO69" s="3">
        <f t="shared" si="63"/>
        <v>0</v>
      </c>
      <c r="DP69" s="3">
        <f t="shared" si="63"/>
        <v>0</v>
      </c>
      <c r="DQ69" s="3">
        <f t="shared" si="63"/>
        <v>0</v>
      </c>
      <c r="DR69" s="3">
        <f t="shared" si="63"/>
        <v>0</v>
      </c>
      <c r="DS69" s="3">
        <f t="shared" si="63"/>
        <v>0</v>
      </c>
      <c r="DT69" s="3">
        <f t="shared" si="63"/>
        <v>0</v>
      </c>
      <c r="DU69" s="3">
        <f t="shared" si="63"/>
        <v>0</v>
      </c>
      <c r="DV69" s="3">
        <f t="shared" si="63"/>
        <v>0</v>
      </c>
      <c r="DW69" s="3">
        <f t="shared" si="63"/>
        <v>0</v>
      </c>
      <c r="DX69" s="3">
        <f t="shared" si="63"/>
        <v>0</v>
      </c>
      <c r="DY69" s="3">
        <f t="shared" si="63"/>
        <v>0</v>
      </c>
      <c r="DZ69" s="3">
        <f t="shared" si="63"/>
        <v>0</v>
      </c>
      <c r="EA69" s="3">
        <f t="shared" si="63"/>
        <v>0</v>
      </c>
      <c r="EB69" s="3">
        <f t="shared" si="63"/>
        <v>0</v>
      </c>
      <c r="EC69" s="3">
        <f t="shared" si="63"/>
        <v>0</v>
      </c>
      <c r="ED69" s="3">
        <f t="shared" si="63"/>
        <v>0</v>
      </c>
      <c r="EE69" s="3">
        <f t="shared" si="63"/>
        <v>0</v>
      </c>
      <c r="EF69" s="3">
        <f t="shared" si="63"/>
        <v>0</v>
      </c>
      <c r="EG69" s="3">
        <f t="shared" si="63"/>
        <v>0</v>
      </c>
      <c r="EH69" s="3">
        <f t="shared" si="63"/>
        <v>0</v>
      </c>
      <c r="EI69" s="3">
        <f t="shared" si="63"/>
        <v>0</v>
      </c>
      <c r="EJ69" s="3">
        <f t="shared" si="63"/>
        <v>0</v>
      </c>
      <c r="EK69" s="3">
        <f t="shared" si="63"/>
        <v>0</v>
      </c>
      <c r="EL69" s="3">
        <f t="shared" si="63"/>
        <v>0</v>
      </c>
      <c r="EM69" s="3">
        <f t="shared" ref="EM69:FR69" si="64">EM74</f>
        <v>0</v>
      </c>
      <c r="EN69" s="3">
        <f t="shared" si="64"/>
        <v>0</v>
      </c>
      <c r="EO69" s="3">
        <f t="shared" si="64"/>
        <v>0</v>
      </c>
      <c r="EP69" s="3">
        <f t="shared" si="64"/>
        <v>0</v>
      </c>
      <c r="EQ69" s="3">
        <f t="shared" si="64"/>
        <v>0</v>
      </c>
      <c r="ER69" s="3">
        <f t="shared" si="64"/>
        <v>0</v>
      </c>
      <c r="ES69" s="3">
        <f t="shared" si="64"/>
        <v>0</v>
      </c>
      <c r="ET69" s="3">
        <f t="shared" si="64"/>
        <v>0</v>
      </c>
      <c r="EU69" s="3">
        <f t="shared" si="64"/>
        <v>0</v>
      </c>
      <c r="EV69" s="3">
        <f t="shared" si="64"/>
        <v>0</v>
      </c>
      <c r="EW69" s="3">
        <f t="shared" si="64"/>
        <v>0</v>
      </c>
      <c r="EX69" s="3">
        <f t="shared" si="64"/>
        <v>0</v>
      </c>
      <c r="EY69" s="3">
        <f t="shared" si="64"/>
        <v>0</v>
      </c>
      <c r="EZ69" s="3">
        <f t="shared" si="64"/>
        <v>0</v>
      </c>
      <c r="FA69" s="3">
        <f t="shared" si="64"/>
        <v>0</v>
      </c>
      <c r="FB69" s="3">
        <f t="shared" si="64"/>
        <v>0</v>
      </c>
      <c r="FC69" s="3">
        <f t="shared" si="64"/>
        <v>0</v>
      </c>
      <c r="FD69" s="3">
        <f t="shared" si="64"/>
        <v>0</v>
      </c>
      <c r="FE69" s="3">
        <f t="shared" si="64"/>
        <v>0</v>
      </c>
      <c r="FF69" s="3">
        <f t="shared" si="64"/>
        <v>0</v>
      </c>
      <c r="FG69" s="3">
        <f t="shared" si="64"/>
        <v>0</v>
      </c>
      <c r="FH69" s="3">
        <f t="shared" si="64"/>
        <v>0</v>
      </c>
      <c r="FI69" s="3">
        <f t="shared" si="64"/>
        <v>0</v>
      </c>
      <c r="FJ69" s="3">
        <f t="shared" si="64"/>
        <v>0</v>
      </c>
      <c r="FK69" s="3">
        <f t="shared" si="64"/>
        <v>0</v>
      </c>
      <c r="FL69" s="3">
        <f t="shared" si="64"/>
        <v>0</v>
      </c>
      <c r="FM69" s="3">
        <f t="shared" si="64"/>
        <v>0</v>
      </c>
      <c r="FN69" s="3">
        <f t="shared" si="64"/>
        <v>0</v>
      </c>
      <c r="FO69" s="3">
        <f t="shared" si="64"/>
        <v>0</v>
      </c>
      <c r="FP69" s="3">
        <f t="shared" si="64"/>
        <v>0</v>
      </c>
      <c r="FQ69" s="3">
        <f t="shared" si="64"/>
        <v>0</v>
      </c>
      <c r="FR69" s="3">
        <f t="shared" si="64"/>
        <v>0</v>
      </c>
      <c r="FS69" s="3">
        <f t="shared" ref="FS69:GX69" si="65">FS74</f>
        <v>0</v>
      </c>
      <c r="FT69" s="3">
        <f t="shared" si="65"/>
        <v>0</v>
      </c>
      <c r="FU69" s="3">
        <f t="shared" si="65"/>
        <v>0</v>
      </c>
      <c r="FV69" s="3">
        <f t="shared" si="65"/>
        <v>0</v>
      </c>
      <c r="FW69" s="3">
        <f t="shared" si="65"/>
        <v>0</v>
      </c>
      <c r="FX69" s="3">
        <f t="shared" si="65"/>
        <v>0</v>
      </c>
      <c r="FY69" s="3">
        <f t="shared" si="65"/>
        <v>0</v>
      </c>
      <c r="FZ69" s="3">
        <f t="shared" si="65"/>
        <v>0</v>
      </c>
      <c r="GA69" s="3">
        <f t="shared" si="65"/>
        <v>0</v>
      </c>
      <c r="GB69" s="3">
        <f t="shared" si="65"/>
        <v>0</v>
      </c>
      <c r="GC69" s="3">
        <f t="shared" si="65"/>
        <v>0</v>
      </c>
      <c r="GD69" s="3">
        <f t="shared" si="65"/>
        <v>0</v>
      </c>
      <c r="GE69" s="3">
        <f t="shared" si="65"/>
        <v>0</v>
      </c>
      <c r="GF69" s="3">
        <f t="shared" si="65"/>
        <v>0</v>
      </c>
      <c r="GG69" s="3">
        <f t="shared" si="65"/>
        <v>0</v>
      </c>
      <c r="GH69" s="3">
        <f t="shared" si="65"/>
        <v>0</v>
      </c>
      <c r="GI69" s="3">
        <f t="shared" si="65"/>
        <v>0</v>
      </c>
      <c r="GJ69" s="3">
        <f t="shared" si="65"/>
        <v>0</v>
      </c>
      <c r="GK69" s="3">
        <f t="shared" si="65"/>
        <v>0</v>
      </c>
      <c r="GL69" s="3">
        <f t="shared" si="65"/>
        <v>0</v>
      </c>
      <c r="GM69" s="3">
        <f t="shared" si="65"/>
        <v>0</v>
      </c>
      <c r="GN69" s="3">
        <f t="shared" si="65"/>
        <v>0</v>
      </c>
      <c r="GO69" s="3">
        <f t="shared" si="65"/>
        <v>0</v>
      </c>
      <c r="GP69" s="3">
        <f t="shared" si="65"/>
        <v>0</v>
      </c>
      <c r="GQ69" s="3">
        <f t="shared" si="65"/>
        <v>0</v>
      </c>
      <c r="GR69" s="3">
        <f t="shared" si="65"/>
        <v>0</v>
      </c>
      <c r="GS69" s="3">
        <f t="shared" si="65"/>
        <v>0</v>
      </c>
      <c r="GT69" s="3">
        <f t="shared" si="65"/>
        <v>0</v>
      </c>
      <c r="GU69" s="3">
        <f t="shared" si="65"/>
        <v>0</v>
      </c>
      <c r="GV69" s="3">
        <f t="shared" si="65"/>
        <v>0</v>
      </c>
      <c r="GW69" s="3">
        <f t="shared" si="65"/>
        <v>0</v>
      </c>
      <c r="GX69" s="3">
        <f t="shared" si="65"/>
        <v>0</v>
      </c>
    </row>
    <row r="71" spans="1:245" x14ac:dyDescent="0.2">
      <c r="A71">
        <v>17</v>
      </c>
      <c r="B71">
        <v>1</v>
      </c>
      <c r="E71" t="s">
        <v>122</v>
      </c>
      <c r="F71" t="s">
        <v>123</v>
      </c>
      <c r="G71" t="s">
        <v>124</v>
      </c>
      <c r="H71" t="s">
        <v>125</v>
      </c>
      <c r="I71">
        <v>1</v>
      </c>
      <c r="J71">
        <v>0</v>
      </c>
      <c r="K71">
        <v>1</v>
      </c>
      <c r="O71">
        <f>ROUND(CP71,2)</f>
        <v>618619.81999999995</v>
      </c>
      <c r="P71">
        <f>ROUND((ROUND((AC71*AW71*I71),2)*BC71),2)</f>
        <v>618619.81999999995</v>
      </c>
      <c r="Q71">
        <f>(ROUND((ROUND(((ET71)*AV71*I71),2)*BB71),2)+ROUND((ROUND(((AE71-(EU71))*AV71*I71),2)*BS71),2))</f>
        <v>0</v>
      </c>
      <c r="R71">
        <f>ROUND((ROUND((AE71*AV71*I71),2)*BS71),2)</f>
        <v>0</v>
      </c>
      <c r="S71">
        <f>ROUND((ROUND((AF71*AV71*I71),2)*BA71),2)</f>
        <v>0</v>
      </c>
      <c r="T71">
        <f>ROUND(CU71*I71,2)</f>
        <v>0</v>
      </c>
      <c r="U71">
        <f>CV71*I71</f>
        <v>0</v>
      </c>
      <c r="V71">
        <f>CW71*I71</f>
        <v>0</v>
      </c>
      <c r="W71">
        <f>ROUND(CX71*I71,2)</f>
        <v>0</v>
      </c>
      <c r="X71">
        <f>ROUND(CY71,2)</f>
        <v>0</v>
      </c>
      <c r="Y71">
        <f>ROUND(CZ71,2)</f>
        <v>0</v>
      </c>
      <c r="AA71">
        <v>109145155</v>
      </c>
      <c r="AB71">
        <f>ROUND((AC71+AD71+AF71),6)</f>
        <v>120354.05</v>
      </c>
      <c r="AC71">
        <f>ROUND((ES71),6)</f>
        <v>120354.05</v>
      </c>
      <c r="AD71">
        <f>ROUND((((ET71)-(EU71))+AE71),6)</f>
        <v>0</v>
      </c>
      <c r="AE71">
        <f>ROUND((EU71),6)</f>
        <v>0</v>
      </c>
      <c r="AF71">
        <f>ROUND((EV71),6)</f>
        <v>0</v>
      </c>
      <c r="AG71">
        <f>ROUND((AP71),6)</f>
        <v>0</v>
      </c>
      <c r="AH71">
        <f>(EW71)</f>
        <v>0</v>
      </c>
      <c r="AI71">
        <f>(EX71)</f>
        <v>0</v>
      </c>
      <c r="AJ71">
        <f>(AS71)</f>
        <v>0</v>
      </c>
      <c r="AK71">
        <v>120354.04999999999</v>
      </c>
      <c r="AL71">
        <v>120354.04999999999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1</v>
      </c>
      <c r="AW71">
        <v>1</v>
      </c>
      <c r="AZ71">
        <v>1</v>
      </c>
      <c r="BA71">
        <v>1</v>
      </c>
      <c r="BB71">
        <v>1</v>
      </c>
      <c r="BC71">
        <v>5.14</v>
      </c>
      <c r="BD71" t="s">
        <v>3</v>
      </c>
      <c r="BE71" t="s">
        <v>3</v>
      </c>
      <c r="BF71" t="s">
        <v>3</v>
      </c>
      <c r="BG71" t="s">
        <v>3</v>
      </c>
      <c r="BH71">
        <v>3</v>
      </c>
      <c r="BI71">
        <v>3</v>
      </c>
      <c r="BJ71" t="s">
        <v>3</v>
      </c>
      <c r="BM71">
        <v>746</v>
      </c>
      <c r="BN71">
        <v>0</v>
      </c>
      <c r="BO71" t="s">
        <v>3</v>
      </c>
      <c r="BP71">
        <v>0</v>
      </c>
      <c r="BQ71">
        <v>130</v>
      </c>
      <c r="BR71">
        <v>0</v>
      </c>
      <c r="BS71">
        <v>1</v>
      </c>
      <c r="BT71">
        <v>1</v>
      </c>
      <c r="BU71">
        <v>1</v>
      </c>
      <c r="BV71">
        <v>1</v>
      </c>
      <c r="BW71">
        <v>1</v>
      </c>
      <c r="BX71">
        <v>1</v>
      </c>
      <c r="BY71" t="s">
        <v>3</v>
      </c>
      <c r="BZ71">
        <v>0</v>
      </c>
      <c r="CA71">
        <v>0</v>
      </c>
      <c r="CB71" t="s">
        <v>3</v>
      </c>
      <c r="CE71">
        <v>30</v>
      </c>
      <c r="CF71">
        <v>0</v>
      </c>
      <c r="CG71">
        <v>0</v>
      </c>
      <c r="CM71">
        <v>0</v>
      </c>
      <c r="CN71" t="s">
        <v>3</v>
      </c>
      <c r="CO71">
        <v>0</v>
      </c>
      <c r="CP71">
        <f>(P71+Q71+S71)</f>
        <v>618619.81999999995</v>
      </c>
      <c r="CQ71">
        <f>ROUND((ROUND((AC71*AW71*1),2)*BC71),2)</f>
        <v>618619.81999999995</v>
      </c>
      <c r="CR71">
        <f>(ROUND((ROUND(((ET71)*AV71*1),2)*BB71),2)+ROUND((ROUND(((AE71-(EU71))*AV71*1),2)*BS71),2))</f>
        <v>0</v>
      </c>
      <c r="CS71">
        <f>ROUND((ROUND((AE71*AV71*1),2)*BS71),2)</f>
        <v>0</v>
      </c>
      <c r="CT71">
        <f>ROUND((ROUND((AF71*AV71*1),2)*BA71),2)</f>
        <v>0</v>
      </c>
      <c r="CU71">
        <f>AG71</f>
        <v>0</v>
      </c>
      <c r="CV71">
        <f>(AH71*AV71)</f>
        <v>0</v>
      </c>
      <c r="CW71">
        <f>AI71</f>
        <v>0</v>
      </c>
      <c r="CX71">
        <f>AJ71</f>
        <v>0</v>
      </c>
      <c r="CY71">
        <f>S71*(BZ71/100)</f>
        <v>0</v>
      </c>
      <c r="CZ71">
        <f>S71*(CA71/100)</f>
        <v>0</v>
      </c>
      <c r="DC71" t="s">
        <v>3</v>
      </c>
      <c r="DD71" t="s">
        <v>3</v>
      </c>
      <c r="DE71" t="s">
        <v>3</v>
      </c>
      <c r="DF71" t="s">
        <v>3</v>
      </c>
      <c r="DG71" t="s">
        <v>3</v>
      </c>
      <c r="DH71" t="s">
        <v>3</v>
      </c>
      <c r="DI71" t="s">
        <v>3</v>
      </c>
      <c r="DJ71" t="s">
        <v>3</v>
      </c>
      <c r="DK71" t="s">
        <v>3</v>
      </c>
      <c r="DL71" t="s">
        <v>3</v>
      </c>
      <c r="DM71" t="s">
        <v>3</v>
      </c>
      <c r="DN71">
        <v>0</v>
      </c>
      <c r="DO71">
        <v>0</v>
      </c>
      <c r="DP71">
        <v>1</v>
      </c>
      <c r="DQ71">
        <v>1</v>
      </c>
      <c r="DU71">
        <v>1010</v>
      </c>
      <c r="DV71" t="s">
        <v>125</v>
      </c>
      <c r="DW71" t="s">
        <v>125</v>
      </c>
      <c r="DX71">
        <v>1</v>
      </c>
      <c r="DZ71" t="s">
        <v>3</v>
      </c>
      <c r="EA71" t="s">
        <v>3</v>
      </c>
      <c r="EB71" t="s">
        <v>3</v>
      </c>
      <c r="EC71" t="s">
        <v>3</v>
      </c>
      <c r="EE71">
        <v>107205026</v>
      </c>
      <c r="EF71">
        <v>130</v>
      </c>
      <c r="EG71" t="s">
        <v>126</v>
      </c>
      <c r="EH71">
        <v>0</v>
      </c>
      <c r="EI71" t="s">
        <v>3</v>
      </c>
      <c r="EJ71">
        <v>3</v>
      </c>
      <c r="EK71">
        <v>746</v>
      </c>
      <c r="EL71" t="s">
        <v>127</v>
      </c>
      <c r="EM71" t="s">
        <v>128</v>
      </c>
      <c r="EO71" t="s">
        <v>3</v>
      </c>
      <c r="EQ71">
        <v>0</v>
      </c>
      <c r="ER71">
        <v>120354.04999999999</v>
      </c>
      <c r="ES71">
        <v>120354.04999999999</v>
      </c>
      <c r="ET71">
        <v>0</v>
      </c>
      <c r="EU71">
        <v>0</v>
      </c>
      <c r="EV71">
        <v>0</v>
      </c>
      <c r="EW71">
        <v>0</v>
      </c>
      <c r="EX71">
        <v>0</v>
      </c>
      <c r="EY71">
        <v>0</v>
      </c>
      <c r="EZ71">
        <v>5</v>
      </c>
      <c r="FC71">
        <v>0</v>
      </c>
      <c r="FD71">
        <v>18</v>
      </c>
      <c r="FF71">
        <v>593480</v>
      </c>
      <c r="FQ71">
        <v>0</v>
      </c>
      <c r="FR71">
        <f>ROUND(IF(AND(BH71=3,BI71=3),P71,0),2)</f>
        <v>618619.81999999995</v>
      </c>
      <c r="FS71">
        <v>0</v>
      </c>
      <c r="FX71">
        <v>0</v>
      </c>
      <c r="FY71">
        <v>0</v>
      </c>
      <c r="GA71" t="s">
        <v>129</v>
      </c>
      <c r="GD71">
        <v>0</v>
      </c>
      <c r="GF71">
        <v>1196392530</v>
      </c>
      <c r="GG71">
        <v>2</v>
      </c>
      <c r="GH71">
        <v>3</v>
      </c>
      <c r="GI71">
        <v>5</v>
      </c>
      <c r="GJ71">
        <v>0</v>
      </c>
      <c r="GK71">
        <f>ROUND(R71*(R12)/100,2)</f>
        <v>0</v>
      </c>
      <c r="GL71">
        <f>ROUND(IF(AND(BH71=3,BI71=3,FS71&lt;&gt;0),P71,0),2)</f>
        <v>0</v>
      </c>
      <c r="GM71">
        <f>ROUND(O71+X71+Y71+GK71,2)+GX71</f>
        <v>618619.81999999995</v>
      </c>
      <c r="GN71">
        <f>IF(OR(BI71=0,BI71=1),ROUND(O71+X71+Y71+GK71,2),0)</f>
        <v>0</v>
      </c>
      <c r="GO71">
        <f>IF(BI71=2,ROUND(O71+X71+Y71+GK71,2),0)</f>
        <v>0</v>
      </c>
      <c r="GP71">
        <f>IF(BI71=4,ROUND(O71+X71+Y71+GK71,2)+GX71,0)</f>
        <v>0</v>
      </c>
      <c r="GR71">
        <v>1</v>
      </c>
      <c r="GS71">
        <v>1</v>
      </c>
      <c r="GT71">
        <v>0</v>
      </c>
      <c r="GU71" t="s">
        <v>3</v>
      </c>
      <c r="GV71">
        <f>ROUND((GT71),6)</f>
        <v>0</v>
      </c>
      <c r="GW71">
        <v>1</v>
      </c>
      <c r="GX71">
        <f>ROUND(HC71*I71,2)</f>
        <v>0</v>
      </c>
      <c r="HA71">
        <v>0</v>
      </c>
      <c r="HB71">
        <v>0</v>
      </c>
      <c r="HC71">
        <f>GV71*GW71</f>
        <v>0</v>
      </c>
      <c r="HE71" t="s">
        <v>31</v>
      </c>
      <c r="HF71" t="s">
        <v>130</v>
      </c>
      <c r="HM71" t="s">
        <v>3</v>
      </c>
      <c r="HN71" t="s">
        <v>3</v>
      </c>
      <c r="HO71" t="s">
        <v>3</v>
      </c>
      <c r="HP71" t="s">
        <v>3</v>
      </c>
      <c r="HQ71" t="s">
        <v>3</v>
      </c>
      <c r="IK71">
        <v>0</v>
      </c>
    </row>
    <row r="72" spans="1:245" x14ac:dyDescent="0.2">
      <c r="A72">
        <v>17</v>
      </c>
      <c r="B72">
        <v>1</v>
      </c>
      <c r="E72" t="s">
        <v>131</v>
      </c>
      <c r="F72" t="s">
        <v>123</v>
      </c>
      <c r="G72" t="s">
        <v>132</v>
      </c>
      <c r="H72" t="s">
        <v>125</v>
      </c>
      <c r="I72">
        <v>1</v>
      </c>
      <c r="J72">
        <v>0</v>
      </c>
      <c r="K72">
        <v>1</v>
      </c>
      <c r="O72">
        <f>ROUND(CP72,2)</f>
        <v>16745.5</v>
      </c>
      <c r="P72">
        <f>ROUND((ROUND((AC72*AW72*I72),2)*BC72),2)</f>
        <v>16745.5</v>
      </c>
      <c r="Q72">
        <f>(ROUND((ROUND(((ET72)*AV72*I72),2)*BB72),2)+ROUND((ROUND(((AE72-(EU72))*AV72*I72),2)*BS72),2))</f>
        <v>0</v>
      </c>
      <c r="R72">
        <f>ROUND((ROUND((AE72*AV72*I72),2)*BS72),2)</f>
        <v>0</v>
      </c>
      <c r="S72">
        <f>ROUND((ROUND((AF72*AV72*I72),2)*BA72),2)</f>
        <v>0</v>
      </c>
      <c r="T72">
        <f>ROUND(CU72*I72,2)</f>
        <v>0</v>
      </c>
      <c r="U72">
        <f>CV72*I72</f>
        <v>0</v>
      </c>
      <c r="V72">
        <f>CW72*I72</f>
        <v>0</v>
      </c>
      <c r="W72">
        <f>ROUND(CX72*I72,2)</f>
        <v>0</v>
      </c>
      <c r="X72">
        <f>ROUND(CY72,2)</f>
        <v>0</v>
      </c>
      <c r="Y72">
        <f>ROUND(CZ72,2)</f>
        <v>0</v>
      </c>
      <c r="AA72">
        <v>109145155</v>
      </c>
      <c r="AB72">
        <f>ROUND((AC72+AD72+AF72),6)</f>
        <v>3257.88</v>
      </c>
      <c r="AC72">
        <f>ROUND((ES72),6)</f>
        <v>3257.88</v>
      </c>
      <c r="AD72">
        <f>ROUND((((ET72)-(EU72))+AE72),6)</f>
        <v>0</v>
      </c>
      <c r="AE72">
        <f>ROUND((EU72),6)</f>
        <v>0</v>
      </c>
      <c r="AF72">
        <f>ROUND((EV72),6)</f>
        <v>0</v>
      </c>
      <c r="AG72">
        <f>ROUND((AP72),6)</f>
        <v>0</v>
      </c>
      <c r="AH72">
        <f>(EW72)</f>
        <v>0</v>
      </c>
      <c r="AI72">
        <f>(EX72)</f>
        <v>0</v>
      </c>
      <c r="AJ72">
        <f>(AS72)</f>
        <v>0</v>
      </c>
      <c r="AK72">
        <v>3257.88</v>
      </c>
      <c r="AL72">
        <v>3257.88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0</v>
      </c>
      <c r="AV72">
        <v>1</v>
      </c>
      <c r="AW72">
        <v>1</v>
      </c>
      <c r="AZ72">
        <v>1</v>
      </c>
      <c r="BA72">
        <v>1</v>
      </c>
      <c r="BB72">
        <v>1</v>
      </c>
      <c r="BC72">
        <v>5.14</v>
      </c>
      <c r="BD72" t="s">
        <v>3</v>
      </c>
      <c r="BE72" t="s">
        <v>3</v>
      </c>
      <c r="BF72" t="s">
        <v>3</v>
      </c>
      <c r="BG72" t="s">
        <v>3</v>
      </c>
      <c r="BH72">
        <v>3</v>
      </c>
      <c r="BI72">
        <v>3</v>
      </c>
      <c r="BJ72" t="s">
        <v>3</v>
      </c>
      <c r="BM72">
        <v>746</v>
      </c>
      <c r="BN72">
        <v>0</v>
      </c>
      <c r="BO72" t="s">
        <v>3</v>
      </c>
      <c r="BP72">
        <v>0</v>
      </c>
      <c r="BQ72">
        <v>130</v>
      </c>
      <c r="BR72">
        <v>0</v>
      </c>
      <c r="BS72">
        <v>1</v>
      </c>
      <c r="BT72">
        <v>1</v>
      </c>
      <c r="BU72">
        <v>1</v>
      </c>
      <c r="BV72">
        <v>1</v>
      </c>
      <c r="BW72">
        <v>1</v>
      </c>
      <c r="BX72">
        <v>1</v>
      </c>
      <c r="BY72" t="s">
        <v>3</v>
      </c>
      <c r="BZ72">
        <v>0</v>
      </c>
      <c r="CA72">
        <v>0</v>
      </c>
      <c r="CB72" t="s">
        <v>3</v>
      </c>
      <c r="CE72">
        <v>30</v>
      </c>
      <c r="CF72">
        <v>0</v>
      </c>
      <c r="CG72">
        <v>0</v>
      </c>
      <c r="CM72">
        <v>0</v>
      </c>
      <c r="CN72" t="s">
        <v>3</v>
      </c>
      <c r="CO72">
        <v>0</v>
      </c>
      <c r="CP72">
        <f>(P72+Q72+S72)</f>
        <v>16745.5</v>
      </c>
      <c r="CQ72">
        <f>ROUND((ROUND((AC72*AW72*1),2)*BC72),2)</f>
        <v>16745.5</v>
      </c>
      <c r="CR72">
        <f>(ROUND((ROUND(((ET72)*AV72*1),2)*BB72),2)+ROUND((ROUND(((AE72-(EU72))*AV72*1),2)*BS72),2))</f>
        <v>0</v>
      </c>
      <c r="CS72">
        <f>ROUND((ROUND((AE72*AV72*1),2)*BS72),2)</f>
        <v>0</v>
      </c>
      <c r="CT72">
        <f>ROUND((ROUND((AF72*AV72*1),2)*BA72),2)</f>
        <v>0</v>
      </c>
      <c r="CU72">
        <f>AG72</f>
        <v>0</v>
      </c>
      <c r="CV72">
        <f>(AH72*AV72)</f>
        <v>0</v>
      </c>
      <c r="CW72">
        <f>AI72</f>
        <v>0</v>
      </c>
      <c r="CX72">
        <f>AJ72</f>
        <v>0</v>
      </c>
      <c r="CY72">
        <f>S72*(BZ72/100)</f>
        <v>0</v>
      </c>
      <c r="CZ72">
        <f>S72*(CA72/100)</f>
        <v>0</v>
      </c>
      <c r="DC72" t="s">
        <v>3</v>
      </c>
      <c r="DD72" t="s">
        <v>3</v>
      </c>
      <c r="DE72" t="s">
        <v>3</v>
      </c>
      <c r="DF72" t="s">
        <v>3</v>
      </c>
      <c r="DG72" t="s">
        <v>3</v>
      </c>
      <c r="DH72" t="s">
        <v>3</v>
      </c>
      <c r="DI72" t="s">
        <v>3</v>
      </c>
      <c r="DJ72" t="s">
        <v>3</v>
      </c>
      <c r="DK72" t="s">
        <v>3</v>
      </c>
      <c r="DL72" t="s">
        <v>3</v>
      </c>
      <c r="DM72" t="s">
        <v>3</v>
      </c>
      <c r="DN72">
        <v>0</v>
      </c>
      <c r="DO72">
        <v>0</v>
      </c>
      <c r="DP72">
        <v>1</v>
      </c>
      <c r="DQ72">
        <v>1</v>
      </c>
      <c r="DU72">
        <v>1010</v>
      </c>
      <c r="DV72" t="s">
        <v>125</v>
      </c>
      <c r="DW72" t="s">
        <v>125</v>
      </c>
      <c r="DX72">
        <v>1</v>
      </c>
      <c r="DZ72" t="s">
        <v>3</v>
      </c>
      <c r="EA72" t="s">
        <v>3</v>
      </c>
      <c r="EB72" t="s">
        <v>3</v>
      </c>
      <c r="EC72" t="s">
        <v>3</v>
      </c>
      <c r="EE72">
        <v>107205026</v>
      </c>
      <c r="EF72">
        <v>130</v>
      </c>
      <c r="EG72" t="s">
        <v>126</v>
      </c>
      <c r="EH72">
        <v>0</v>
      </c>
      <c r="EI72" t="s">
        <v>3</v>
      </c>
      <c r="EJ72">
        <v>3</v>
      </c>
      <c r="EK72">
        <v>746</v>
      </c>
      <c r="EL72" t="s">
        <v>127</v>
      </c>
      <c r="EM72" t="s">
        <v>128</v>
      </c>
      <c r="EO72" t="s">
        <v>3</v>
      </c>
      <c r="EQ72">
        <v>0</v>
      </c>
      <c r="ER72">
        <v>3570.4700000000003</v>
      </c>
      <c r="ES72">
        <v>3257.88</v>
      </c>
      <c r="ET72">
        <v>0</v>
      </c>
      <c r="EU72">
        <v>0</v>
      </c>
      <c r="EV72">
        <v>0</v>
      </c>
      <c r="EW72">
        <v>0</v>
      </c>
      <c r="EX72">
        <v>0</v>
      </c>
      <c r="EY72">
        <v>0</v>
      </c>
      <c r="EZ72">
        <v>5</v>
      </c>
      <c r="FC72">
        <v>0</v>
      </c>
      <c r="FD72">
        <v>18</v>
      </c>
      <c r="FF72">
        <v>16065</v>
      </c>
      <c r="FQ72">
        <v>0</v>
      </c>
      <c r="FR72">
        <f>ROUND(IF(AND(BH72=3,BI72=3),P72,0),2)</f>
        <v>16745.5</v>
      </c>
      <c r="FS72">
        <v>0</v>
      </c>
      <c r="FX72">
        <v>0</v>
      </c>
      <c r="FY72">
        <v>0</v>
      </c>
      <c r="GA72" t="s">
        <v>133</v>
      </c>
      <c r="GD72">
        <v>0</v>
      </c>
      <c r="GF72">
        <v>2080245686</v>
      </c>
      <c r="GG72">
        <v>2</v>
      </c>
      <c r="GH72">
        <v>3</v>
      </c>
      <c r="GI72">
        <v>5</v>
      </c>
      <c r="GJ72">
        <v>0</v>
      </c>
      <c r="GK72">
        <f>ROUND(R72*(R12)/100,2)</f>
        <v>0</v>
      </c>
      <c r="GL72">
        <f>ROUND(IF(AND(BH72=3,BI72=3,FS72&lt;&gt;0),P72,0),2)</f>
        <v>0</v>
      </c>
      <c r="GM72">
        <f>ROUND(O72+X72+Y72+GK72,2)+GX72</f>
        <v>16745.5</v>
      </c>
      <c r="GN72">
        <f>IF(OR(BI72=0,BI72=1),ROUND(O72+X72+Y72+GK72,2),0)</f>
        <v>0</v>
      </c>
      <c r="GO72">
        <f>IF(BI72=2,ROUND(O72+X72+Y72+GK72,2),0)</f>
        <v>0</v>
      </c>
      <c r="GP72">
        <f>IF(BI72=4,ROUND(O72+X72+Y72+GK72,2)+GX72,0)</f>
        <v>0</v>
      </c>
      <c r="GR72">
        <v>1</v>
      </c>
      <c r="GS72">
        <v>1</v>
      </c>
      <c r="GT72">
        <v>0</v>
      </c>
      <c r="GU72" t="s">
        <v>3</v>
      </c>
      <c r="GV72">
        <f>ROUND((GT72),6)</f>
        <v>0</v>
      </c>
      <c r="GW72">
        <v>1</v>
      </c>
      <c r="GX72">
        <f>ROUND(HC72*I72,2)</f>
        <v>0</v>
      </c>
      <c r="HA72">
        <v>0</v>
      </c>
      <c r="HB72">
        <v>0</v>
      </c>
      <c r="HC72">
        <f>GV72*GW72</f>
        <v>0</v>
      </c>
      <c r="HE72" t="s">
        <v>31</v>
      </c>
      <c r="HF72" t="s">
        <v>130</v>
      </c>
      <c r="HM72" t="s">
        <v>3</v>
      </c>
      <c r="HN72" t="s">
        <v>3</v>
      </c>
      <c r="HO72" t="s">
        <v>3</v>
      </c>
      <c r="HP72" t="s">
        <v>3</v>
      </c>
      <c r="HQ72" t="s">
        <v>3</v>
      </c>
      <c r="IK72">
        <v>0</v>
      </c>
    </row>
    <row r="74" spans="1:245" x14ac:dyDescent="0.2">
      <c r="A74" s="2">
        <v>51</v>
      </c>
      <c r="B74" s="2">
        <f>B67</f>
        <v>1</v>
      </c>
      <c r="C74" s="2">
        <f>A67</f>
        <v>4</v>
      </c>
      <c r="D74" s="2">
        <f>ROW(A67)</f>
        <v>67</v>
      </c>
      <c r="E74" s="2"/>
      <c r="F74" s="2" t="str">
        <f>IF(F67&lt;&gt;"",F67,"")</f>
        <v>Новый раздел</v>
      </c>
      <c r="G74" s="2" t="str">
        <f>IF(G67&lt;&gt;"",G67,"")</f>
        <v>Оборудование</v>
      </c>
      <c r="H74" s="2">
        <v>0</v>
      </c>
      <c r="I74" s="2"/>
      <c r="J74" s="2"/>
      <c r="K74" s="2"/>
      <c r="L74" s="2"/>
      <c r="M74" s="2"/>
      <c r="N74" s="2"/>
      <c r="O74" s="2">
        <f t="shared" ref="O74:T74" si="66">ROUND(AB74,2)</f>
        <v>635365.31999999995</v>
      </c>
      <c r="P74" s="2">
        <f t="shared" si="66"/>
        <v>635365.31999999995</v>
      </c>
      <c r="Q74" s="2">
        <f t="shared" si="66"/>
        <v>0</v>
      </c>
      <c r="R74" s="2">
        <f t="shared" si="66"/>
        <v>0</v>
      </c>
      <c r="S74" s="2">
        <f t="shared" si="66"/>
        <v>0</v>
      </c>
      <c r="T74" s="2">
        <f t="shared" si="66"/>
        <v>0</v>
      </c>
      <c r="U74" s="2">
        <f>AH74</f>
        <v>0</v>
      </c>
      <c r="V74" s="2">
        <f>AI74</f>
        <v>0</v>
      </c>
      <c r="W74" s="2">
        <f>ROUND(AJ74,2)</f>
        <v>0</v>
      </c>
      <c r="X74" s="2">
        <f>ROUND(AK74,2)</f>
        <v>0</v>
      </c>
      <c r="Y74" s="2">
        <f>ROUND(AL74,2)</f>
        <v>0</v>
      </c>
      <c r="Z74" s="2"/>
      <c r="AA74" s="2"/>
      <c r="AB74" s="2">
        <f>ROUND(SUMIF(AA71:AA72,"=109145155",O71:O72),2)</f>
        <v>635365.31999999995</v>
      </c>
      <c r="AC74" s="2">
        <f>ROUND(SUMIF(AA71:AA72,"=109145155",P71:P72),2)</f>
        <v>635365.31999999995</v>
      </c>
      <c r="AD74" s="2">
        <f>ROUND(SUMIF(AA71:AA72,"=109145155",Q71:Q72),2)</f>
        <v>0</v>
      </c>
      <c r="AE74" s="2">
        <f>ROUND(SUMIF(AA71:AA72,"=109145155",R71:R72),2)</f>
        <v>0</v>
      </c>
      <c r="AF74" s="2">
        <f>ROUND(SUMIF(AA71:AA72,"=109145155",S71:S72),2)</f>
        <v>0</v>
      </c>
      <c r="AG74" s="2">
        <f>ROUND(SUMIF(AA71:AA72,"=109145155",T71:T72),2)</f>
        <v>0</v>
      </c>
      <c r="AH74" s="2">
        <f>SUMIF(AA71:AA72,"=109145155",U71:U72)</f>
        <v>0</v>
      </c>
      <c r="AI74" s="2">
        <f>SUMIF(AA71:AA72,"=109145155",V71:V72)</f>
        <v>0</v>
      </c>
      <c r="AJ74" s="2">
        <f>ROUND(SUMIF(AA71:AA72,"=109145155",W71:W72),2)</f>
        <v>0</v>
      </c>
      <c r="AK74" s="2">
        <f>ROUND(SUMIF(AA71:AA72,"=109145155",X71:X72),2)</f>
        <v>0</v>
      </c>
      <c r="AL74" s="2">
        <f>ROUND(SUMIF(AA71:AA72,"=109145155",Y71:Y72),2)</f>
        <v>0</v>
      </c>
      <c r="AM74" s="2"/>
      <c r="AN74" s="2"/>
      <c r="AO74" s="2">
        <f t="shared" ref="AO74:BD74" si="67">ROUND(BX74,2)</f>
        <v>0</v>
      </c>
      <c r="AP74" s="2">
        <f t="shared" si="67"/>
        <v>635365.31999999995</v>
      </c>
      <c r="AQ74" s="2">
        <f t="shared" si="67"/>
        <v>0</v>
      </c>
      <c r="AR74" s="2">
        <f t="shared" si="67"/>
        <v>635365.31999999995</v>
      </c>
      <c r="AS74" s="2">
        <f t="shared" si="67"/>
        <v>0</v>
      </c>
      <c r="AT74" s="2">
        <f t="shared" si="67"/>
        <v>0</v>
      </c>
      <c r="AU74" s="2">
        <f t="shared" si="67"/>
        <v>0</v>
      </c>
      <c r="AV74" s="2">
        <f t="shared" si="67"/>
        <v>635365.31999999995</v>
      </c>
      <c r="AW74" s="2">
        <f t="shared" si="67"/>
        <v>0</v>
      </c>
      <c r="AX74" s="2">
        <f t="shared" si="67"/>
        <v>0</v>
      </c>
      <c r="AY74" s="2">
        <f t="shared" si="67"/>
        <v>0</v>
      </c>
      <c r="AZ74" s="2">
        <f t="shared" si="67"/>
        <v>635365.31999999995</v>
      </c>
      <c r="BA74" s="2">
        <f t="shared" si="67"/>
        <v>0</v>
      </c>
      <c r="BB74" s="2">
        <f t="shared" si="67"/>
        <v>0</v>
      </c>
      <c r="BC74" s="2">
        <f t="shared" si="67"/>
        <v>0</v>
      </c>
      <c r="BD74" s="2">
        <f t="shared" si="67"/>
        <v>0</v>
      </c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>
        <f>ROUND(SUMIF(AA71:AA72,"=109145155",FQ71:FQ72),2)</f>
        <v>0</v>
      </c>
      <c r="BY74" s="2">
        <f>ROUND(SUMIF(AA71:AA72,"=109145155",FR71:FR72),2)</f>
        <v>635365.31999999995</v>
      </c>
      <c r="BZ74" s="2">
        <f>ROUND(SUMIF(AA71:AA72,"=109145155",GL71:GL72),2)</f>
        <v>0</v>
      </c>
      <c r="CA74" s="2">
        <f>ROUND(SUMIF(AA71:AA72,"=109145155",GM71:GM72),2)</f>
        <v>635365.31999999995</v>
      </c>
      <c r="CB74" s="2">
        <f>ROUND(SUMIF(AA71:AA72,"=109145155",GN71:GN72),2)</f>
        <v>0</v>
      </c>
      <c r="CC74" s="2">
        <f>ROUND(SUMIF(AA71:AA72,"=109145155",GO71:GO72),2)</f>
        <v>0</v>
      </c>
      <c r="CD74" s="2">
        <f>ROUND(SUMIF(AA71:AA72,"=109145155",GP71:GP72),2)</f>
        <v>0</v>
      </c>
      <c r="CE74" s="2">
        <f>AC74-BX74</f>
        <v>635365.31999999995</v>
      </c>
      <c r="CF74" s="2">
        <f>AC74-BY74</f>
        <v>0</v>
      </c>
      <c r="CG74" s="2">
        <f>BX74-BZ74</f>
        <v>0</v>
      </c>
      <c r="CH74" s="2">
        <f>AC74-BX74-BY74+BZ74</f>
        <v>0</v>
      </c>
      <c r="CI74" s="2">
        <f>BY74-BZ74</f>
        <v>635365.31999999995</v>
      </c>
      <c r="CJ74" s="2">
        <f>ROUND(SUMIF(AA71:AA72,"=109145155",GX71:GX72),2)</f>
        <v>0</v>
      </c>
      <c r="CK74" s="2">
        <f>ROUND(SUMIF(AA71:AA72,"=109145155",GY71:GY72),2)</f>
        <v>0</v>
      </c>
      <c r="CL74" s="2">
        <f>ROUND(SUMIF(AA71:AA72,"=109145155",GZ71:GZ72),2)</f>
        <v>0</v>
      </c>
      <c r="CM74" s="2">
        <f>ROUND(SUMIF(AA71:AA72,"=109145155",HD71:HD72),2)</f>
        <v>0</v>
      </c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3"/>
      <c r="DH74" s="3"/>
      <c r="DI74" s="3"/>
      <c r="DJ74" s="3"/>
      <c r="DK74" s="3"/>
      <c r="DL74" s="3"/>
      <c r="DM74" s="3"/>
      <c r="DN74" s="3"/>
      <c r="DO74" s="3"/>
      <c r="DP74" s="3"/>
      <c r="DQ74" s="3"/>
      <c r="DR74" s="3"/>
      <c r="DS74" s="3"/>
      <c r="DT74" s="3"/>
      <c r="DU74" s="3"/>
      <c r="DV74" s="3"/>
      <c r="DW74" s="3"/>
      <c r="DX74" s="3"/>
      <c r="DY74" s="3"/>
      <c r="DZ74" s="3"/>
      <c r="EA74" s="3"/>
      <c r="EB74" s="3"/>
      <c r="EC74" s="3"/>
      <c r="ED74" s="3"/>
      <c r="EE74" s="3"/>
      <c r="EF74" s="3"/>
      <c r="EG74" s="3"/>
      <c r="EH74" s="3"/>
      <c r="EI74" s="3"/>
      <c r="EJ74" s="3"/>
      <c r="EK74" s="3"/>
      <c r="EL74" s="3"/>
      <c r="EM74" s="3"/>
      <c r="EN74" s="3"/>
      <c r="EO74" s="3"/>
      <c r="EP74" s="3"/>
      <c r="EQ74" s="3"/>
      <c r="ER74" s="3"/>
      <c r="ES74" s="3"/>
      <c r="ET74" s="3"/>
      <c r="EU74" s="3"/>
      <c r="EV74" s="3"/>
      <c r="EW74" s="3"/>
      <c r="EX74" s="3"/>
      <c r="EY74" s="3"/>
      <c r="EZ74" s="3"/>
      <c r="FA74" s="3"/>
      <c r="FB74" s="3"/>
      <c r="FC74" s="3"/>
      <c r="FD74" s="3"/>
      <c r="FE74" s="3"/>
      <c r="FF74" s="3"/>
      <c r="FG74" s="3"/>
      <c r="FH74" s="3"/>
      <c r="FI74" s="3"/>
      <c r="FJ74" s="3"/>
      <c r="FK74" s="3"/>
      <c r="FL74" s="3"/>
      <c r="FM74" s="3"/>
      <c r="FN74" s="3"/>
      <c r="FO74" s="3"/>
      <c r="FP74" s="3"/>
      <c r="FQ74" s="3"/>
      <c r="FR74" s="3"/>
      <c r="FS74" s="3"/>
      <c r="FT74" s="3"/>
      <c r="FU74" s="3"/>
      <c r="FV74" s="3"/>
      <c r="FW74" s="3"/>
      <c r="FX74" s="3"/>
      <c r="FY74" s="3"/>
      <c r="FZ74" s="3"/>
      <c r="GA74" s="3"/>
      <c r="GB74" s="3"/>
      <c r="GC74" s="3"/>
      <c r="GD74" s="3"/>
      <c r="GE74" s="3"/>
      <c r="GF74" s="3"/>
      <c r="GG74" s="3"/>
      <c r="GH74" s="3"/>
      <c r="GI74" s="3"/>
      <c r="GJ74" s="3"/>
      <c r="GK74" s="3"/>
      <c r="GL74" s="3"/>
      <c r="GM74" s="3"/>
      <c r="GN74" s="3"/>
      <c r="GO74" s="3"/>
      <c r="GP74" s="3"/>
      <c r="GQ74" s="3"/>
      <c r="GR74" s="3"/>
      <c r="GS74" s="3"/>
      <c r="GT74" s="3"/>
      <c r="GU74" s="3"/>
      <c r="GV74" s="3"/>
      <c r="GW74" s="3"/>
      <c r="GX74" s="3">
        <v>0</v>
      </c>
    </row>
    <row r="76" spans="1:245" x14ac:dyDescent="0.2">
      <c r="A76" s="4">
        <v>50</v>
      </c>
      <c r="B76" s="4">
        <v>0</v>
      </c>
      <c r="C76" s="4">
        <v>0</v>
      </c>
      <c r="D76" s="4">
        <v>1</v>
      </c>
      <c r="E76" s="4">
        <v>201</v>
      </c>
      <c r="F76" s="4">
        <f>ROUND(Source!O74,O76)</f>
        <v>635365.31999999995</v>
      </c>
      <c r="G76" s="4" t="s">
        <v>67</v>
      </c>
      <c r="H76" s="4" t="s">
        <v>68</v>
      </c>
      <c r="I76" s="4"/>
      <c r="J76" s="4"/>
      <c r="K76" s="4">
        <v>201</v>
      </c>
      <c r="L76" s="4">
        <v>1</v>
      </c>
      <c r="M76" s="4">
        <v>3</v>
      </c>
      <c r="N76" s="4" t="s">
        <v>3</v>
      </c>
      <c r="O76" s="4">
        <v>2</v>
      </c>
      <c r="P76" s="4"/>
      <c r="Q76" s="4"/>
      <c r="R76" s="4"/>
      <c r="S76" s="4"/>
      <c r="T76" s="4"/>
      <c r="U76" s="4"/>
      <c r="V76" s="4"/>
      <c r="W76" s="4">
        <v>635365.31999999995</v>
      </c>
      <c r="X76" s="4">
        <v>1</v>
      </c>
      <c r="Y76" s="4">
        <v>635365.31999999995</v>
      </c>
      <c r="Z76" s="4"/>
      <c r="AA76" s="4"/>
      <c r="AB76" s="4"/>
    </row>
    <row r="77" spans="1:245" x14ac:dyDescent="0.2">
      <c r="A77" s="4">
        <v>50</v>
      </c>
      <c r="B77" s="4">
        <v>0</v>
      </c>
      <c r="C77" s="4">
        <v>0</v>
      </c>
      <c r="D77" s="4">
        <v>1</v>
      </c>
      <c r="E77" s="4">
        <v>202</v>
      </c>
      <c r="F77" s="4">
        <f>ROUND(Source!P74,O77)</f>
        <v>635365.31999999995</v>
      </c>
      <c r="G77" s="4" t="s">
        <v>69</v>
      </c>
      <c r="H77" s="4" t="s">
        <v>70</v>
      </c>
      <c r="I77" s="4"/>
      <c r="J77" s="4"/>
      <c r="K77" s="4">
        <v>202</v>
      </c>
      <c r="L77" s="4">
        <v>2</v>
      </c>
      <c r="M77" s="4">
        <v>3</v>
      </c>
      <c r="N77" s="4" t="s">
        <v>3</v>
      </c>
      <c r="O77" s="4">
        <v>2</v>
      </c>
      <c r="P77" s="4"/>
      <c r="Q77" s="4"/>
      <c r="R77" s="4"/>
      <c r="S77" s="4"/>
      <c r="T77" s="4"/>
      <c r="U77" s="4"/>
      <c r="V77" s="4"/>
      <c r="W77" s="4">
        <v>635365.31999999995</v>
      </c>
      <c r="X77" s="4">
        <v>1</v>
      </c>
      <c r="Y77" s="4">
        <v>635365.31999999995</v>
      </c>
      <c r="Z77" s="4"/>
      <c r="AA77" s="4"/>
      <c r="AB77" s="4"/>
    </row>
    <row r="78" spans="1:245" x14ac:dyDescent="0.2">
      <c r="A78" s="4">
        <v>50</v>
      </c>
      <c r="B78" s="4">
        <v>0</v>
      </c>
      <c r="C78" s="4">
        <v>0</v>
      </c>
      <c r="D78" s="4">
        <v>1</v>
      </c>
      <c r="E78" s="4">
        <v>222</v>
      </c>
      <c r="F78" s="4">
        <f>ROUND(Source!AO74,O78)</f>
        <v>0</v>
      </c>
      <c r="G78" s="4" t="s">
        <v>71</v>
      </c>
      <c r="H78" s="4" t="s">
        <v>72</v>
      </c>
      <c r="I78" s="4"/>
      <c r="J78" s="4"/>
      <c r="K78" s="4">
        <v>222</v>
      </c>
      <c r="L78" s="4">
        <v>3</v>
      </c>
      <c r="M78" s="4">
        <v>3</v>
      </c>
      <c r="N78" s="4" t="s">
        <v>3</v>
      </c>
      <c r="O78" s="4">
        <v>2</v>
      </c>
      <c r="P78" s="4"/>
      <c r="Q78" s="4"/>
      <c r="R78" s="4"/>
      <c r="S78" s="4"/>
      <c r="T78" s="4"/>
      <c r="U78" s="4"/>
      <c r="V78" s="4"/>
      <c r="W78" s="4">
        <v>0</v>
      </c>
      <c r="X78" s="4">
        <v>1</v>
      </c>
      <c r="Y78" s="4">
        <v>0</v>
      </c>
      <c r="Z78" s="4"/>
      <c r="AA78" s="4"/>
      <c r="AB78" s="4"/>
    </row>
    <row r="79" spans="1:245" x14ac:dyDescent="0.2">
      <c r="A79" s="4">
        <v>50</v>
      </c>
      <c r="B79" s="4">
        <v>0</v>
      </c>
      <c r="C79" s="4">
        <v>0</v>
      </c>
      <c r="D79" s="4">
        <v>1</v>
      </c>
      <c r="E79" s="4">
        <v>225</v>
      </c>
      <c r="F79" s="4">
        <f>ROUND(Source!AV74,O79)</f>
        <v>635365.31999999995</v>
      </c>
      <c r="G79" s="4" t="s">
        <v>73</v>
      </c>
      <c r="H79" s="4" t="s">
        <v>74</v>
      </c>
      <c r="I79" s="4"/>
      <c r="J79" s="4"/>
      <c r="K79" s="4">
        <v>225</v>
      </c>
      <c r="L79" s="4">
        <v>4</v>
      </c>
      <c r="M79" s="4">
        <v>3</v>
      </c>
      <c r="N79" s="4" t="s">
        <v>3</v>
      </c>
      <c r="O79" s="4">
        <v>2</v>
      </c>
      <c r="P79" s="4"/>
      <c r="Q79" s="4"/>
      <c r="R79" s="4"/>
      <c r="S79" s="4"/>
      <c r="T79" s="4"/>
      <c r="U79" s="4"/>
      <c r="V79" s="4"/>
      <c r="W79" s="4">
        <v>635365.31999999995</v>
      </c>
      <c r="X79" s="4">
        <v>1</v>
      </c>
      <c r="Y79" s="4">
        <v>635365.31999999995</v>
      </c>
      <c r="Z79" s="4"/>
      <c r="AA79" s="4"/>
      <c r="AB79" s="4"/>
    </row>
    <row r="80" spans="1:245" x14ac:dyDescent="0.2">
      <c r="A80" s="4">
        <v>50</v>
      </c>
      <c r="B80" s="4">
        <v>0</v>
      </c>
      <c r="C80" s="4">
        <v>0</v>
      </c>
      <c r="D80" s="4">
        <v>1</v>
      </c>
      <c r="E80" s="4">
        <v>226</v>
      </c>
      <c r="F80" s="4">
        <f>ROUND(Source!AW74,O80)</f>
        <v>0</v>
      </c>
      <c r="G80" s="4" t="s">
        <v>75</v>
      </c>
      <c r="H80" s="4" t="s">
        <v>76</v>
      </c>
      <c r="I80" s="4"/>
      <c r="J80" s="4"/>
      <c r="K80" s="4">
        <v>226</v>
      </c>
      <c r="L80" s="4">
        <v>5</v>
      </c>
      <c r="M80" s="4">
        <v>3</v>
      </c>
      <c r="N80" s="4" t="s">
        <v>3</v>
      </c>
      <c r="O80" s="4">
        <v>2</v>
      </c>
      <c r="P80" s="4"/>
      <c r="Q80" s="4"/>
      <c r="R80" s="4"/>
      <c r="S80" s="4"/>
      <c r="T80" s="4"/>
      <c r="U80" s="4"/>
      <c r="V80" s="4"/>
      <c r="W80" s="4">
        <v>0</v>
      </c>
      <c r="X80" s="4">
        <v>1</v>
      </c>
      <c r="Y80" s="4">
        <v>0</v>
      </c>
      <c r="Z80" s="4"/>
      <c r="AA80" s="4"/>
      <c r="AB80" s="4"/>
    </row>
    <row r="81" spans="1:28" x14ac:dyDescent="0.2">
      <c r="A81" s="4">
        <v>50</v>
      </c>
      <c r="B81" s="4">
        <v>0</v>
      </c>
      <c r="C81" s="4">
        <v>0</v>
      </c>
      <c r="D81" s="4">
        <v>1</v>
      </c>
      <c r="E81" s="4">
        <v>227</v>
      </c>
      <c r="F81" s="4">
        <f>ROUND(Source!AX74,O81)</f>
        <v>0</v>
      </c>
      <c r="G81" s="4" t="s">
        <v>77</v>
      </c>
      <c r="H81" s="4" t="s">
        <v>78</v>
      </c>
      <c r="I81" s="4"/>
      <c r="J81" s="4"/>
      <c r="K81" s="4">
        <v>227</v>
      </c>
      <c r="L81" s="4">
        <v>6</v>
      </c>
      <c r="M81" s="4">
        <v>3</v>
      </c>
      <c r="N81" s="4" t="s">
        <v>3</v>
      </c>
      <c r="O81" s="4">
        <v>2</v>
      </c>
      <c r="P81" s="4"/>
      <c r="Q81" s="4"/>
      <c r="R81" s="4"/>
      <c r="S81" s="4"/>
      <c r="T81" s="4"/>
      <c r="U81" s="4"/>
      <c r="V81" s="4"/>
      <c r="W81" s="4">
        <v>0</v>
      </c>
      <c r="X81" s="4">
        <v>1</v>
      </c>
      <c r="Y81" s="4">
        <v>0</v>
      </c>
      <c r="Z81" s="4"/>
      <c r="AA81" s="4"/>
      <c r="AB81" s="4"/>
    </row>
    <row r="82" spans="1:28" x14ac:dyDescent="0.2">
      <c r="A82" s="4">
        <v>50</v>
      </c>
      <c r="B82" s="4">
        <v>0</v>
      </c>
      <c r="C82" s="4">
        <v>0</v>
      </c>
      <c r="D82" s="4">
        <v>1</v>
      </c>
      <c r="E82" s="4">
        <v>228</v>
      </c>
      <c r="F82" s="4">
        <f>ROUND(Source!AY74,O82)</f>
        <v>0</v>
      </c>
      <c r="G82" s="4" t="s">
        <v>79</v>
      </c>
      <c r="H82" s="4" t="s">
        <v>80</v>
      </c>
      <c r="I82" s="4"/>
      <c r="J82" s="4"/>
      <c r="K82" s="4">
        <v>228</v>
      </c>
      <c r="L82" s="4">
        <v>7</v>
      </c>
      <c r="M82" s="4">
        <v>3</v>
      </c>
      <c r="N82" s="4" t="s">
        <v>3</v>
      </c>
      <c r="O82" s="4">
        <v>2</v>
      </c>
      <c r="P82" s="4"/>
      <c r="Q82" s="4"/>
      <c r="R82" s="4"/>
      <c r="S82" s="4"/>
      <c r="T82" s="4"/>
      <c r="U82" s="4"/>
      <c r="V82" s="4"/>
      <c r="W82" s="4">
        <v>0</v>
      </c>
      <c r="X82" s="4">
        <v>1</v>
      </c>
      <c r="Y82" s="4">
        <v>0</v>
      </c>
      <c r="Z82" s="4"/>
      <c r="AA82" s="4"/>
      <c r="AB82" s="4"/>
    </row>
    <row r="83" spans="1:28" x14ac:dyDescent="0.2">
      <c r="A83" s="4">
        <v>50</v>
      </c>
      <c r="B83" s="4">
        <v>0</v>
      </c>
      <c r="C83" s="4">
        <v>0</v>
      </c>
      <c r="D83" s="4">
        <v>1</v>
      </c>
      <c r="E83" s="4">
        <v>216</v>
      </c>
      <c r="F83" s="4">
        <f>ROUND(Source!AP74,O83)</f>
        <v>635365.31999999995</v>
      </c>
      <c r="G83" s="4" t="s">
        <v>81</v>
      </c>
      <c r="H83" s="4" t="s">
        <v>82</v>
      </c>
      <c r="I83" s="4"/>
      <c r="J83" s="4"/>
      <c r="K83" s="4">
        <v>216</v>
      </c>
      <c r="L83" s="4">
        <v>8</v>
      </c>
      <c r="M83" s="4">
        <v>3</v>
      </c>
      <c r="N83" s="4" t="s">
        <v>3</v>
      </c>
      <c r="O83" s="4">
        <v>2</v>
      </c>
      <c r="P83" s="4"/>
      <c r="Q83" s="4"/>
      <c r="R83" s="4"/>
      <c r="S83" s="4"/>
      <c r="T83" s="4"/>
      <c r="U83" s="4"/>
      <c r="V83" s="4"/>
      <c r="W83" s="4">
        <v>635365.31999999995</v>
      </c>
      <c r="X83" s="4">
        <v>1</v>
      </c>
      <c r="Y83" s="4">
        <v>635365.31999999995</v>
      </c>
      <c r="Z83" s="4"/>
      <c r="AA83" s="4"/>
      <c r="AB83" s="4"/>
    </row>
    <row r="84" spans="1:28" x14ac:dyDescent="0.2">
      <c r="A84" s="4">
        <v>50</v>
      </c>
      <c r="B84" s="4">
        <v>0</v>
      </c>
      <c r="C84" s="4">
        <v>0</v>
      </c>
      <c r="D84" s="4">
        <v>1</v>
      </c>
      <c r="E84" s="4">
        <v>223</v>
      </c>
      <c r="F84" s="4">
        <f>ROUND(Source!AQ74,O84)</f>
        <v>0</v>
      </c>
      <c r="G84" s="4" t="s">
        <v>83</v>
      </c>
      <c r="H84" s="4" t="s">
        <v>84</v>
      </c>
      <c r="I84" s="4"/>
      <c r="J84" s="4"/>
      <c r="K84" s="4">
        <v>223</v>
      </c>
      <c r="L84" s="4">
        <v>9</v>
      </c>
      <c r="M84" s="4">
        <v>3</v>
      </c>
      <c r="N84" s="4" t="s">
        <v>3</v>
      </c>
      <c r="O84" s="4">
        <v>2</v>
      </c>
      <c r="P84" s="4"/>
      <c r="Q84" s="4"/>
      <c r="R84" s="4"/>
      <c r="S84" s="4"/>
      <c r="T84" s="4"/>
      <c r="U84" s="4"/>
      <c r="V84" s="4"/>
      <c r="W84" s="4">
        <v>0</v>
      </c>
      <c r="X84" s="4">
        <v>1</v>
      </c>
      <c r="Y84" s="4">
        <v>0</v>
      </c>
      <c r="Z84" s="4"/>
      <c r="AA84" s="4"/>
      <c r="AB84" s="4"/>
    </row>
    <row r="85" spans="1:28" x14ac:dyDescent="0.2">
      <c r="A85" s="4">
        <v>50</v>
      </c>
      <c r="B85" s="4">
        <v>0</v>
      </c>
      <c r="C85" s="4">
        <v>0</v>
      </c>
      <c r="D85" s="4">
        <v>1</v>
      </c>
      <c r="E85" s="4">
        <v>229</v>
      </c>
      <c r="F85" s="4">
        <f>ROUND(Source!AZ74,O85)</f>
        <v>635365.31999999995</v>
      </c>
      <c r="G85" s="4" t="s">
        <v>85</v>
      </c>
      <c r="H85" s="4" t="s">
        <v>86</v>
      </c>
      <c r="I85" s="4"/>
      <c r="J85" s="4"/>
      <c r="K85" s="4">
        <v>229</v>
      </c>
      <c r="L85" s="4">
        <v>10</v>
      </c>
      <c r="M85" s="4">
        <v>3</v>
      </c>
      <c r="N85" s="4" t="s">
        <v>3</v>
      </c>
      <c r="O85" s="4">
        <v>2</v>
      </c>
      <c r="P85" s="4"/>
      <c r="Q85" s="4"/>
      <c r="R85" s="4"/>
      <c r="S85" s="4"/>
      <c r="T85" s="4"/>
      <c r="U85" s="4"/>
      <c r="V85" s="4"/>
      <c r="W85" s="4">
        <v>635365.31999999995</v>
      </c>
      <c r="X85" s="4">
        <v>1</v>
      </c>
      <c r="Y85" s="4">
        <v>635365.31999999995</v>
      </c>
      <c r="Z85" s="4"/>
      <c r="AA85" s="4"/>
      <c r="AB85" s="4"/>
    </row>
    <row r="86" spans="1:28" x14ac:dyDescent="0.2">
      <c r="A86" s="4">
        <v>50</v>
      </c>
      <c r="B86" s="4">
        <v>0</v>
      </c>
      <c r="C86" s="4">
        <v>0</v>
      </c>
      <c r="D86" s="4">
        <v>1</v>
      </c>
      <c r="E86" s="4">
        <v>203</v>
      </c>
      <c r="F86" s="4">
        <f>ROUND(Source!Q74,O86)</f>
        <v>0</v>
      </c>
      <c r="G86" s="4" t="s">
        <v>87</v>
      </c>
      <c r="H86" s="4" t="s">
        <v>88</v>
      </c>
      <c r="I86" s="4"/>
      <c r="J86" s="4"/>
      <c r="K86" s="4">
        <v>203</v>
      </c>
      <c r="L86" s="4">
        <v>11</v>
      </c>
      <c r="M86" s="4">
        <v>3</v>
      </c>
      <c r="N86" s="4" t="s">
        <v>3</v>
      </c>
      <c r="O86" s="4">
        <v>2</v>
      </c>
      <c r="P86" s="4"/>
      <c r="Q86" s="4"/>
      <c r="R86" s="4"/>
      <c r="S86" s="4"/>
      <c r="T86" s="4"/>
      <c r="U86" s="4"/>
      <c r="V86" s="4"/>
      <c r="W86" s="4">
        <v>0</v>
      </c>
      <c r="X86" s="4">
        <v>1</v>
      </c>
      <c r="Y86" s="4">
        <v>0</v>
      </c>
      <c r="Z86" s="4"/>
      <c r="AA86" s="4"/>
      <c r="AB86" s="4"/>
    </row>
    <row r="87" spans="1:28" x14ac:dyDescent="0.2">
      <c r="A87" s="4">
        <v>50</v>
      </c>
      <c r="B87" s="4">
        <v>0</v>
      </c>
      <c r="C87" s="4">
        <v>0</v>
      </c>
      <c r="D87" s="4">
        <v>1</v>
      </c>
      <c r="E87" s="4">
        <v>231</v>
      </c>
      <c r="F87" s="4">
        <f>ROUND(Source!BB74,O87)</f>
        <v>0</v>
      </c>
      <c r="G87" s="4" t="s">
        <v>89</v>
      </c>
      <c r="H87" s="4" t="s">
        <v>90</v>
      </c>
      <c r="I87" s="4"/>
      <c r="J87" s="4"/>
      <c r="K87" s="4">
        <v>231</v>
      </c>
      <c r="L87" s="4">
        <v>12</v>
      </c>
      <c r="M87" s="4">
        <v>3</v>
      </c>
      <c r="N87" s="4" t="s">
        <v>3</v>
      </c>
      <c r="O87" s="4">
        <v>2</v>
      </c>
      <c r="P87" s="4"/>
      <c r="Q87" s="4"/>
      <c r="R87" s="4"/>
      <c r="S87" s="4"/>
      <c r="T87" s="4"/>
      <c r="U87" s="4"/>
      <c r="V87" s="4"/>
      <c r="W87" s="4">
        <v>0</v>
      </c>
      <c r="X87" s="4">
        <v>1</v>
      </c>
      <c r="Y87" s="4">
        <v>0</v>
      </c>
      <c r="Z87" s="4"/>
      <c r="AA87" s="4"/>
      <c r="AB87" s="4"/>
    </row>
    <row r="88" spans="1:28" x14ac:dyDescent="0.2">
      <c r="A88" s="4">
        <v>50</v>
      </c>
      <c r="B88" s="4">
        <v>0</v>
      </c>
      <c r="C88" s="4">
        <v>0</v>
      </c>
      <c r="D88" s="4">
        <v>1</v>
      </c>
      <c r="E88" s="4">
        <v>204</v>
      </c>
      <c r="F88" s="4">
        <f>ROUND(Source!R74,O88)</f>
        <v>0</v>
      </c>
      <c r="G88" s="4" t="s">
        <v>91</v>
      </c>
      <c r="H88" s="4" t="s">
        <v>92</v>
      </c>
      <c r="I88" s="4"/>
      <c r="J88" s="4"/>
      <c r="K88" s="4">
        <v>204</v>
      </c>
      <c r="L88" s="4">
        <v>13</v>
      </c>
      <c r="M88" s="4">
        <v>3</v>
      </c>
      <c r="N88" s="4" t="s">
        <v>3</v>
      </c>
      <c r="O88" s="4">
        <v>2</v>
      </c>
      <c r="P88" s="4"/>
      <c r="Q88" s="4"/>
      <c r="R88" s="4"/>
      <c r="S88" s="4"/>
      <c r="T88" s="4"/>
      <c r="U88" s="4"/>
      <c r="V88" s="4"/>
      <c r="W88" s="4">
        <v>0</v>
      </c>
      <c r="X88" s="4">
        <v>1</v>
      </c>
      <c r="Y88" s="4">
        <v>0</v>
      </c>
      <c r="Z88" s="4"/>
      <c r="AA88" s="4"/>
      <c r="AB88" s="4"/>
    </row>
    <row r="89" spans="1:28" x14ac:dyDescent="0.2">
      <c r="A89" s="4">
        <v>50</v>
      </c>
      <c r="B89" s="4">
        <v>0</v>
      </c>
      <c r="C89" s="4">
        <v>0</v>
      </c>
      <c r="D89" s="4">
        <v>1</v>
      </c>
      <c r="E89" s="4">
        <v>205</v>
      </c>
      <c r="F89" s="4">
        <f>ROUND(Source!S74,O89)</f>
        <v>0</v>
      </c>
      <c r="G89" s="4" t="s">
        <v>93</v>
      </c>
      <c r="H89" s="4" t="s">
        <v>94</v>
      </c>
      <c r="I89" s="4"/>
      <c r="J89" s="4"/>
      <c r="K89" s="4">
        <v>205</v>
      </c>
      <c r="L89" s="4">
        <v>14</v>
      </c>
      <c r="M89" s="4">
        <v>3</v>
      </c>
      <c r="N89" s="4" t="s">
        <v>3</v>
      </c>
      <c r="O89" s="4">
        <v>2</v>
      </c>
      <c r="P89" s="4"/>
      <c r="Q89" s="4"/>
      <c r="R89" s="4"/>
      <c r="S89" s="4"/>
      <c r="T89" s="4"/>
      <c r="U89" s="4"/>
      <c r="V89" s="4"/>
      <c r="W89" s="4">
        <v>0</v>
      </c>
      <c r="X89" s="4">
        <v>1</v>
      </c>
      <c r="Y89" s="4">
        <v>0</v>
      </c>
      <c r="Z89" s="4"/>
      <c r="AA89" s="4"/>
      <c r="AB89" s="4"/>
    </row>
    <row r="90" spans="1:28" x14ac:dyDescent="0.2">
      <c r="A90" s="4">
        <v>50</v>
      </c>
      <c r="B90" s="4">
        <v>0</v>
      </c>
      <c r="C90" s="4">
        <v>0</v>
      </c>
      <c r="D90" s="4">
        <v>1</v>
      </c>
      <c r="E90" s="4">
        <v>232</v>
      </c>
      <c r="F90" s="4">
        <f>ROUND(Source!BC74,O90)</f>
        <v>0</v>
      </c>
      <c r="G90" s="4" t="s">
        <v>95</v>
      </c>
      <c r="H90" s="4" t="s">
        <v>96</v>
      </c>
      <c r="I90" s="4"/>
      <c r="J90" s="4"/>
      <c r="K90" s="4">
        <v>232</v>
      </c>
      <c r="L90" s="4">
        <v>15</v>
      </c>
      <c r="M90" s="4">
        <v>3</v>
      </c>
      <c r="N90" s="4" t="s">
        <v>3</v>
      </c>
      <c r="O90" s="4">
        <v>2</v>
      </c>
      <c r="P90" s="4"/>
      <c r="Q90" s="4"/>
      <c r="R90" s="4"/>
      <c r="S90" s="4"/>
      <c r="T90" s="4"/>
      <c r="U90" s="4"/>
      <c r="V90" s="4"/>
      <c r="W90" s="4">
        <v>0</v>
      </c>
      <c r="X90" s="4">
        <v>1</v>
      </c>
      <c r="Y90" s="4">
        <v>0</v>
      </c>
      <c r="Z90" s="4"/>
      <c r="AA90" s="4"/>
      <c r="AB90" s="4"/>
    </row>
    <row r="91" spans="1:28" x14ac:dyDescent="0.2">
      <c r="A91" s="4">
        <v>50</v>
      </c>
      <c r="B91" s="4">
        <v>0</v>
      </c>
      <c r="C91" s="4">
        <v>0</v>
      </c>
      <c r="D91" s="4">
        <v>1</v>
      </c>
      <c r="E91" s="4">
        <v>214</v>
      </c>
      <c r="F91" s="4">
        <f>ROUND(Source!AS74,O91)</f>
        <v>0</v>
      </c>
      <c r="G91" s="4" t="s">
        <v>97</v>
      </c>
      <c r="H91" s="4" t="s">
        <v>98</v>
      </c>
      <c r="I91" s="4"/>
      <c r="J91" s="4"/>
      <c r="K91" s="4">
        <v>214</v>
      </c>
      <c r="L91" s="4">
        <v>16</v>
      </c>
      <c r="M91" s="4">
        <v>3</v>
      </c>
      <c r="N91" s="4" t="s">
        <v>3</v>
      </c>
      <c r="O91" s="4">
        <v>2</v>
      </c>
      <c r="P91" s="4"/>
      <c r="Q91" s="4"/>
      <c r="R91" s="4"/>
      <c r="S91" s="4"/>
      <c r="T91" s="4"/>
      <c r="U91" s="4"/>
      <c r="V91" s="4"/>
      <c r="W91" s="4">
        <v>0</v>
      </c>
      <c r="X91" s="4">
        <v>1</v>
      </c>
      <c r="Y91" s="4">
        <v>0</v>
      </c>
      <c r="Z91" s="4"/>
      <c r="AA91" s="4"/>
      <c r="AB91" s="4"/>
    </row>
    <row r="92" spans="1:28" x14ac:dyDescent="0.2">
      <c r="A92" s="4">
        <v>50</v>
      </c>
      <c r="B92" s="4">
        <v>0</v>
      </c>
      <c r="C92" s="4">
        <v>0</v>
      </c>
      <c r="D92" s="4">
        <v>1</v>
      </c>
      <c r="E92" s="4">
        <v>215</v>
      </c>
      <c r="F92" s="4">
        <f>ROUND(Source!AT74,O92)</f>
        <v>0</v>
      </c>
      <c r="G92" s="4" t="s">
        <v>99</v>
      </c>
      <c r="H92" s="4" t="s">
        <v>100</v>
      </c>
      <c r="I92" s="4"/>
      <c r="J92" s="4"/>
      <c r="K92" s="4">
        <v>215</v>
      </c>
      <c r="L92" s="4">
        <v>17</v>
      </c>
      <c r="M92" s="4">
        <v>3</v>
      </c>
      <c r="N92" s="4" t="s">
        <v>3</v>
      </c>
      <c r="O92" s="4">
        <v>2</v>
      </c>
      <c r="P92" s="4"/>
      <c r="Q92" s="4"/>
      <c r="R92" s="4"/>
      <c r="S92" s="4"/>
      <c r="T92" s="4"/>
      <c r="U92" s="4"/>
      <c r="V92" s="4"/>
      <c r="W92" s="4">
        <v>0</v>
      </c>
      <c r="X92" s="4">
        <v>1</v>
      </c>
      <c r="Y92" s="4">
        <v>0</v>
      </c>
      <c r="Z92" s="4"/>
      <c r="AA92" s="4"/>
      <c r="AB92" s="4"/>
    </row>
    <row r="93" spans="1:28" x14ac:dyDescent="0.2">
      <c r="A93" s="4">
        <v>50</v>
      </c>
      <c r="B93" s="4">
        <v>0</v>
      </c>
      <c r="C93" s="4">
        <v>0</v>
      </c>
      <c r="D93" s="4">
        <v>1</v>
      </c>
      <c r="E93" s="4">
        <v>217</v>
      </c>
      <c r="F93" s="4">
        <f>ROUND(Source!AU74,O93)</f>
        <v>0</v>
      </c>
      <c r="G93" s="4" t="s">
        <v>101</v>
      </c>
      <c r="H93" s="4" t="s">
        <v>102</v>
      </c>
      <c r="I93" s="4"/>
      <c r="J93" s="4"/>
      <c r="K93" s="4">
        <v>217</v>
      </c>
      <c r="L93" s="4">
        <v>18</v>
      </c>
      <c r="M93" s="4">
        <v>3</v>
      </c>
      <c r="N93" s="4" t="s">
        <v>3</v>
      </c>
      <c r="O93" s="4">
        <v>2</v>
      </c>
      <c r="P93" s="4"/>
      <c r="Q93" s="4"/>
      <c r="R93" s="4"/>
      <c r="S93" s="4"/>
      <c r="T93" s="4"/>
      <c r="U93" s="4"/>
      <c r="V93" s="4"/>
      <c r="W93" s="4">
        <v>0</v>
      </c>
      <c r="X93" s="4">
        <v>1</v>
      </c>
      <c r="Y93" s="4">
        <v>0</v>
      </c>
      <c r="Z93" s="4"/>
      <c r="AA93" s="4"/>
      <c r="AB93" s="4"/>
    </row>
    <row r="94" spans="1:28" x14ac:dyDescent="0.2">
      <c r="A94" s="4">
        <v>50</v>
      </c>
      <c r="B94" s="4">
        <v>0</v>
      </c>
      <c r="C94" s="4">
        <v>0</v>
      </c>
      <c r="D94" s="4">
        <v>1</v>
      </c>
      <c r="E94" s="4">
        <v>230</v>
      </c>
      <c r="F94" s="4">
        <f>ROUND(Source!BA74,O94)</f>
        <v>0</v>
      </c>
      <c r="G94" s="4" t="s">
        <v>103</v>
      </c>
      <c r="H94" s="4" t="s">
        <v>104</v>
      </c>
      <c r="I94" s="4"/>
      <c r="J94" s="4"/>
      <c r="K94" s="4">
        <v>230</v>
      </c>
      <c r="L94" s="4">
        <v>19</v>
      </c>
      <c r="M94" s="4">
        <v>3</v>
      </c>
      <c r="N94" s="4" t="s">
        <v>3</v>
      </c>
      <c r="O94" s="4">
        <v>2</v>
      </c>
      <c r="P94" s="4"/>
      <c r="Q94" s="4"/>
      <c r="R94" s="4"/>
      <c r="S94" s="4"/>
      <c r="T94" s="4"/>
      <c r="U94" s="4"/>
      <c r="V94" s="4"/>
      <c r="W94" s="4">
        <v>0</v>
      </c>
      <c r="X94" s="4">
        <v>1</v>
      </c>
      <c r="Y94" s="4">
        <v>0</v>
      </c>
      <c r="Z94" s="4"/>
      <c r="AA94" s="4"/>
      <c r="AB94" s="4"/>
    </row>
    <row r="95" spans="1:28" x14ac:dyDescent="0.2">
      <c r="A95" s="4">
        <v>50</v>
      </c>
      <c r="B95" s="4">
        <v>0</v>
      </c>
      <c r="C95" s="4">
        <v>0</v>
      </c>
      <c r="D95" s="4">
        <v>1</v>
      </c>
      <c r="E95" s="4">
        <v>206</v>
      </c>
      <c r="F95" s="4">
        <f>ROUND(Source!T74,O95)</f>
        <v>0</v>
      </c>
      <c r="G95" s="4" t="s">
        <v>105</v>
      </c>
      <c r="H95" s="4" t="s">
        <v>106</v>
      </c>
      <c r="I95" s="4"/>
      <c r="J95" s="4"/>
      <c r="K95" s="4">
        <v>206</v>
      </c>
      <c r="L95" s="4">
        <v>20</v>
      </c>
      <c r="M95" s="4">
        <v>3</v>
      </c>
      <c r="N95" s="4" t="s">
        <v>3</v>
      </c>
      <c r="O95" s="4">
        <v>2</v>
      </c>
      <c r="P95" s="4"/>
      <c r="Q95" s="4"/>
      <c r="R95" s="4"/>
      <c r="S95" s="4"/>
      <c r="T95" s="4"/>
      <c r="U95" s="4"/>
      <c r="V95" s="4"/>
      <c r="W95" s="4">
        <v>0</v>
      </c>
      <c r="X95" s="4">
        <v>1</v>
      </c>
      <c r="Y95" s="4">
        <v>0</v>
      </c>
      <c r="Z95" s="4"/>
      <c r="AA95" s="4"/>
      <c r="AB95" s="4"/>
    </row>
    <row r="96" spans="1:28" x14ac:dyDescent="0.2">
      <c r="A96" s="4">
        <v>50</v>
      </c>
      <c r="B96" s="4">
        <v>0</v>
      </c>
      <c r="C96" s="4">
        <v>0</v>
      </c>
      <c r="D96" s="4">
        <v>1</v>
      </c>
      <c r="E96" s="4">
        <v>207</v>
      </c>
      <c r="F96" s="4">
        <f>Source!U74</f>
        <v>0</v>
      </c>
      <c r="G96" s="4" t="s">
        <v>107</v>
      </c>
      <c r="H96" s="4" t="s">
        <v>108</v>
      </c>
      <c r="I96" s="4"/>
      <c r="J96" s="4"/>
      <c r="K96" s="4">
        <v>207</v>
      </c>
      <c r="L96" s="4">
        <v>21</v>
      </c>
      <c r="M96" s="4">
        <v>3</v>
      </c>
      <c r="N96" s="4" t="s">
        <v>3</v>
      </c>
      <c r="O96" s="4">
        <v>-1</v>
      </c>
      <c r="P96" s="4"/>
      <c r="Q96" s="4"/>
      <c r="R96" s="4"/>
      <c r="S96" s="4"/>
      <c r="T96" s="4"/>
      <c r="U96" s="4"/>
      <c r="V96" s="4"/>
      <c r="W96" s="4">
        <v>0</v>
      </c>
      <c r="X96" s="4">
        <v>1</v>
      </c>
      <c r="Y96" s="4">
        <v>0</v>
      </c>
      <c r="Z96" s="4"/>
      <c r="AA96" s="4"/>
      <c r="AB96" s="4"/>
    </row>
    <row r="97" spans="1:245" x14ac:dyDescent="0.2">
      <c r="A97" s="4">
        <v>50</v>
      </c>
      <c r="B97" s="4">
        <v>0</v>
      </c>
      <c r="C97" s="4">
        <v>0</v>
      </c>
      <c r="D97" s="4">
        <v>1</v>
      </c>
      <c r="E97" s="4">
        <v>208</v>
      </c>
      <c r="F97" s="4">
        <f>Source!V74</f>
        <v>0</v>
      </c>
      <c r="G97" s="4" t="s">
        <v>109</v>
      </c>
      <c r="H97" s="4" t="s">
        <v>110</v>
      </c>
      <c r="I97" s="4"/>
      <c r="J97" s="4"/>
      <c r="K97" s="4">
        <v>208</v>
      </c>
      <c r="L97" s="4">
        <v>22</v>
      </c>
      <c r="M97" s="4">
        <v>3</v>
      </c>
      <c r="N97" s="4" t="s">
        <v>3</v>
      </c>
      <c r="O97" s="4">
        <v>-1</v>
      </c>
      <c r="P97" s="4"/>
      <c r="Q97" s="4"/>
      <c r="R97" s="4"/>
      <c r="S97" s="4"/>
      <c r="T97" s="4"/>
      <c r="U97" s="4"/>
      <c r="V97" s="4"/>
      <c r="W97" s="4">
        <v>0</v>
      </c>
      <c r="X97" s="4">
        <v>1</v>
      </c>
      <c r="Y97" s="4">
        <v>0</v>
      </c>
      <c r="Z97" s="4"/>
      <c r="AA97" s="4"/>
      <c r="AB97" s="4"/>
    </row>
    <row r="98" spans="1:245" x14ac:dyDescent="0.2">
      <c r="A98" s="4">
        <v>50</v>
      </c>
      <c r="B98" s="4">
        <v>0</v>
      </c>
      <c r="C98" s="4">
        <v>0</v>
      </c>
      <c r="D98" s="4">
        <v>1</v>
      </c>
      <c r="E98" s="4">
        <v>209</v>
      </c>
      <c r="F98" s="4">
        <f>ROUND(Source!W74,O98)</f>
        <v>0</v>
      </c>
      <c r="G98" s="4" t="s">
        <v>111</v>
      </c>
      <c r="H98" s="4" t="s">
        <v>112</v>
      </c>
      <c r="I98" s="4"/>
      <c r="J98" s="4"/>
      <c r="K98" s="4">
        <v>209</v>
      </c>
      <c r="L98" s="4">
        <v>23</v>
      </c>
      <c r="M98" s="4">
        <v>3</v>
      </c>
      <c r="N98" s="4" t="s">
        <v>3</v>
      </c>
      <c r="O98" s="4">
        <v>2</v>
      </c>
      <c r="P98" s="4"/>
      <c r="Q98" s="4"/>
      <c r="R98" s="4"/>
      <c r="S98" s="4"/>
      <c r="T98" s="4"/>
      <c r="U98" s="4"/>
      <c r="V98" s="4"/>
      <c r="W98" s="4">
        <v>0</v>
      </c>
      <c r="X98" s="4">
        <v>1</v>
      </c>
      <c r="Y98" s="4">
        <v>0</v>
      </c>
      <c r="Z98" s="4"/>
      <c r="AA98" s="4"/>
      <c r="AB98" s="4"/>
    </row>
    <row r="99" spans="1:245" x14ac:dyDescent="0.2">
      <c r="A99" s="4">
        <v>50</v>
      </c>
      <c r="B99" s="4">
        <v>0</v>
      </c>
      <c r="C99" s="4">
        <v>0</v>
      </c>
      <c r="D99" s="4">
        <v>1</v>
      </c>
      <c r="E99" s="4">
        <v>233</v>
      </c>
      <c r="F99" s="4">
        <f>ROUND(Source!BD74,O99)</f>
        <v>0</v>
      </c>
      <c r="G99" s="4" t="s">
        <v>113</v>
      </c>
      <c r="H99" s="4" t="s">
        <v>114</v>
      </c>
      <c r="I99" s="4"/>
      <c r="J99" s="4"/>
      <c r="K99" s="4">
        <v>233</v>
      </c>
      <c r="L99" s="4">
        <v>24</v>
      </c>
      <c r="M99" s="4">
        <v>3</v>
      </c>
      <c r="N99" s="4" t="s">
        <v>3</v>
      </c>
      <c r="O99" s="4">
        <v>2</v>
      </c>
      <c r="P99" s="4"/>
      <c r="Q99" s="4"/>
      <c r="R99" s="4"/>
      <c r="S99" s="4"/>
      <c r="T99" s="4"/>
      <c r="U99" s="4"/>
      <c r="V99" s="4"/>
      <c r="W99" s="4">
        <v>0</v>
      </c>
      <c r="X99" s="4">
        <v>1</v>
      </c>
      <c r="Y99" s="4">
        <v>0</v>
      </c>
      <c r="Z99" s="4"/>
      <c r="AA99" s="4"/>
      <c r="AB99" s="4"/>
    </row>
    <row r="100" spans="1:245" x14ac:dyDescent="0.2">
      <c r="A100" s="4">
        <v>50</v>
      </c>
      <c r="B100" s="4">
        <v>0</v>
      </c>
      <c r="C100" s="4">
        <v>0</v>
      </c>
      <c r="D100" s="4">
        <v>1</v>
      </c>
      <c r="E100" s="4">
        <v>210</v>
      </c>
      <c r="F100" s="4">
        <f>ROUND(Source!X74,O100)</f>
        <v>0</v>
      </c>
      <c r="G100" s="4" t="s">
        <v>115</v>
      </c>
      <c r="H100" s="4" t="s">
        <v>116</v>
      </c>
      <c r="I100" s="4"/>
      <c r="J100" s="4"/>
      <c r="K100" s="4">
        <v>210</v>
      </c>
      <c r="L100" s="4">
        <v>25</v>
      </c>
      <c r="M100" s="4">
        <v>3</v>
      </c>
      <c r="N100" s="4" t="s">
        <v>3</v>
      </c>
      <c r="O100" s="4">
        <v>2</v>
      </c>
      <c r="P100" s="4"/>
      <c r="Q100" s="4"/>
      <c r="R100" s="4"/>
      <c r="S100" s="4"/>
      <c r="T100" s="4"/>
      <c r="U100" s="4"/>
      <c r="V100" s="4"/>
      <c r="W100" s="4">
        <v>0</v>
      </c>
      <c r="X100" s="4">
        <v>1</v>
      </c>
      <c r="Y100" s="4">
        <v>0</v>
      </c>
      <c r="Z100" s="4"/>
      <c r="AA100" s="4"/>
      <c r="AB100" s="4"/>
    </row>
    <row r="101" spans="1:245" x14ac:dyDescent="0.2">
      <c r="A101" s="4">
        <v>50</v>
      </c>
      <c r="B101" s="4">
        <v>0</v>
      </c>
      <c r="C101" s="4">
        <v>0</v>
      </c>
      <c r="D101" s="4">
        <v>1</v>
      </c>
      <c r="E101" s="4">
        <v>211</v>
      </c>
      <c r="F101" s="4">
        <f>ROUND(Source!Y74,O101)</f>
        <v>0</v>
      </c>
      <c r="G101" s="4" t="s">
        <v>117</v>
      </c>
      <c r="H101" s="4" t="s">
        <v>118</v>
      </c>
      <c r="I101" s="4"/>
      <c r="J101" s="4"/>
      <c r="K101" s="4">
        <v>211</v>
      </c>
      <c r="L101" s="4">
        <v>26</v>
      </c>
      <c r="M101" s="4">
        <v>3</v>
      </c>
      <c r="N101" s="4" t="s">
        <v>3</v>
      </c>
      <c r="O101" s="4">
        <v>2</v>
      </c>
      <c r="P101" s="4"/>
      <c r="Q101" s="4"/>
      <c r="R101" s="4"/>
      <c r="S101" s="4"/>
      <c r="T101" s="4"/>
      <c r="U101" s="4"/>
      <c r="V101" s="4"/>
      <c r="W101" s="4">
        <v>0</v>
      </c>
      <c r="X101" s="4">
        <v>1</v>
      </c>
      <c r="Y101" s="4">
        <v>0</v>
      </c>
      <c r="Z101" s="4"/>
      <c r="AA101" s="4"/>
      <c r="AB101" s="4"/>
    </row>
    <row r="102" spans="1:245" x14ac:dyDescent="0.2">
      <c r="A102" s="4">
        <v>50</v>
      </c>
      <c r="B102" s="4">
        <v>0</v>
      </c>
      <c r="C102" s="4">
        <v>0</v>
      </c>
      <c r="D102" s="4">
        <v>1</v>
      </c>
      <c r="E102" s="4">
        <v>224</v>
      </c>
      <c r="F102" s="4">
        <f>ROUND(Source!AR74,O102)</f>
        <v>635365.31999999995</v>
      </c>
      <c r="G102" s="4" t="s">
        <v>119</v>
      </c>
      <c r="H102" s="4" t="s">
        <v>120</v>
      </c>
      <c r="I102" s="4"/>
      <c r="J102" s="4"/>
      <c r="K102" s="4">
        <v>224</v>
      </c>
      <c r="L102" s="4">
        <v>27</v>
      </c>
      <c r="M102" s="4">
        <v>3</v>
      </c>
      <c r="N102" s="4" t="s">
        <v>3</v>
      </c>
      <c r="O102" s="4">
        <v>2</v>
      </c>
      <c r="P102" s="4"/>
      <c r="Q102" s="4"/>
      <c r="R102" s="4"/>
      <c r="S102" s="4"/>
      <c r="T102" s="4"/>
      <c r="U102" s="4"/>
      <c r="V102" s="4"/>
      <c r="W102" s="4">
        <v>635365.31999999995</v>
      </c>
      <c r="X102" s="4">
        <v>1</v>
      </c>
      <c r="Y102" s="4">
        <v>635365.31999999995</v>
      </c>
      <c r="Z102" s="4"/>
      <c r="AA102" s="4"/>
      <c r="AB102" s="4"/>
    </row>
    <row r="104" spans="1:245" x14ac:dyDescent="0.2">
      <c r="A104" s="1">
        <v>4</v>
      </c>
      <c r="B104" s="1">
        <v>1</v>
      </c>
      <c r="C104" s="1"/>
      <c r="D104" s="1">
        <f>ROW(A117)</f>
        <v>117</v>
      </c>
      <c r="E104" s="1"/>
      <c r="F104" s="1" t="s">
        <v>14</v>
      </c>
      <c r="G104" s="1" t="s">
        <v>134</v>
      </c>
      <c r="H104" s="1" t="s">
        <v>3</v>
      </c>
      <c r="I104" s="1">
        <v>0</v>
      </c>
      <c r="J104" s="1"/>
      <c r="K104" s="1">
        <v>0</v>
      </c>
      <c r="L104" s="1"/>
      <c r="M104" s="1" t="s">
        <v>3</v>
      </c>
      <c r="N104" s="1"/>
      <c r="O104" s="1"/>
      <c r="P104" s="1"/>
      <c r="Q104" s="1"/>
      <c r="R104" s="1"/>
      <c r="S104" s="1">
        <v>0</v>
      </c>
      <c r="T104" s="1"/>
      <c r="U104" s="1" t="s">
        <v>3</v>
      </c>
      <c r="V104" s="1">
        <v>0</v>
      </c>
      <c r="W104" s="1"/>
      <c r="X104" s="1"/>
      <c r="Y104" s="1"/>
      <c r="Z104" s="1"/>
      <c r="AA104" s="1"/>
      <c r="AB104" s="1" t="s">
        <v>3</v>
      </c>
      <c r="AC104" s="1" t="s">
        <v>3</v>
      </c>
      <c r="AD104" s="1" t="s">
        <v>3</v>
      </c>
      <c r="AE104" s="1" t="s">
        <v>3</v>
      </c>
      <c r="AF104" s="1" t="s">
        <v>3</v>
      </c>
      <c r="AG104" s="1" t="s">
        <v>3</v>
      </c>
      <c r="AH104" s="1"/>
      <c r="AI104" s="1"/>
      <c r="AJ104" s="1"/>
      <c r="AK104" s="1"/>
      <c r="AL104" s="1"/>
      <c r="AM104" s="1"/>
      <c r="AN104" s="1"/>
      <c r="AO104" s="1"/>
      <c r="AP104" s="1" t="s">
        <v>3</v>
      </c>
      <c r="AQ104" s="1" t="s">
        <v>3</v>
      </c>
      <c r="AR104" s="1" t="s">
        <v>3</v>
      </c>
      <c r="AS104" s="1"/>
      <c r="AT104" s="1"/>
      <c r="AU104" s="1"/>
      <c r="AV104" s="1"/>
      <c r="AW104" s="1"/>
      <c r="AX104" s="1"/>
      <c r="AY104" s="1"/>
      <c r="AZ104" s="1" t="s">
        <v>3</v>
      </c>
      <c r="BA104" s="1"/>
      <c r="BB104" s="1" t="s">
        <v>3</v>
      </c>
      <c r="BC104" s="1" t="s">
        <v>3</v>
      </c>
      <c r="BD104" s="1" t="s">
        <v>3</v>
      </c>
      <c r="BE104" s="1" t="s">
        <v>3</v>
      </c>
      <c r="BF104" s="1" t="s">
        <v>3</v>
      </c>
      <c r="BG104" s="1" t="s">
        <v>3</v>
      </c>
      <c r="BH104" s="1" t="s">
        <v>3</v>
      </c>
      <c r="BI104" s="1" t="s">
        <v>3</v>
      </c>
      <c r="BJ104" s="1" t="s">
        <v>3</v>
      </c>
      <c r="BK104" s="1" t="s">
        <v>3</v>
      </c>
      <c r="BL104" s="1" t="s">
        <v>3</v>
      </c>
      <c r="BM104" s="1" t="s">
        <v>3</v>
      </c>
      <c r="BN104" s="1" t="s">
        <v>3</v>
      </c>
      <c r="BO104" s="1" t="s">
        <v>3</v>
      </c>
      <c r="BP104" s="1" t="s">
        <v>3</v>
      </c>
      <c r="BQ104" s="1"/>
      <c r="BR104" s="1"/>
      <c r="BS104" s="1"/>
      <c r="BT104" s="1"/>
      <c r="BU104" s="1"/>
      <c r="BV104" s="1"/>
      <c r="BW104" s="1"/>
      <c r="BX104" s="1">
        <v>0</v>
      </c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>
        <v>0</v>
      </c>
    </row>
    <row r="106" spans="1:245" x14ac:dyDescent="0.2">
      <c r="A106" s="2">
        <v>52</v>
      </c>
      <c r="B106" s="2">
        <f t="shared" ref="B106:G106" si="68">B117</f>
        <v>1</v>
      </c>
      <c r="C106" s="2">
        <f t="shared" si="68"/>
        <v>4</v>
      </c>
      <c r="D106" s="2">
        <f t="shared" si="68"/>
        <v>104</v>
      </c>
      <c r="E106" s="2">
        <f t="shared" si="68"/>
        <v>0</v>
      </c>
      <c r="F106" s="2" t="str">
        <f t="shared" si="68"/>
        <v>Новый раздел</v>
      </c>
      <c r="G106" s="2" t="str">
        <f t="shared" si="68"/>
        <v>Материалы</v>
      </c>
      <c r="H106" s="2"/>
      <c r="I106" s="2"/>
      <c r="J106" s="2"/>
      <c r="K106" s="2"/>
      <c r="L106" s="2"/>
      <c r="M106" s="2"/>
      <c r="N106" s="2"/>
      <c r="O106" s="2">
        <f t="shared" ref="O106:AT106" si="69">O117</f>
        <v>25146.42</v>
      </c>
      <c r="P106" s="2">
        <f t="shared" si="69"/>
        <v>25146.42</v>
      </c>
      <c r="Q106" s="2">
        <f t="shared" si="69"/>
        <v>0</v>
      </c>
      <c r="R106" s="2">
        <f t="shared" si="69"/>
        <v>0</v>
      </c>
      <c r="S106" s="2">
        <f t="shared" si="69"/>
        <v>0</v>
      </c>
      <c r="T106" s="2">
        <f t="shared" si="69"/>
        <v>0</v>
      </c>
      <c r="U106" s="2">
        <f t="shared" si="69"/>
        <v>0</v>
      </c>
      <c r="V106" s="2">
        <f t="shared" si="69"/>
        <v>0</v>
      </c>
      <c r="W106" s="2">
        <f t="shared" si="69"/>
        <v>0</v>
      </c>
      <c r="X106" s="2">
        <f t="shared" si="69"/>
        <v>0</v>
      </c>
      <c r="Y106" s="2">
        <f t="shared" si="69"/>
        <v>0</v>
      </c>
      <c r="Z106" s="2">
        <f t="shared" si="69"/>
        <v>0</v>
      </c>
      <c r="AA106" s="2">
        <f t="shared" si="69"/>
        <v>0</v>
      </c>
      <c r="AB106" s="2">
        <f t="shared" si="69"/>
        <v>25146.42</v>
      </c>
      <c r="AC106" s="2">
        <f t="shared" si="69"/>
        <v>25146.42</v>
      </c>
      <c r="AD106" s="2">
        <f t="shared" si="69"/>
        <v>0</v>
      </c>
      <c r="AE106" s="2">
        <f t="shared" si="69"/>
        <v>0</v>
      </c>
      <c r="AF106" s="2">
        <f t="shared" si="69"/>
        <v>0</v>
      </c>
      <c r="AG106" s="2">
        <f t="shared" si="69"/>
        <v>0</v>
      </c>
      <c r="AH106" s="2">
        <f t="shared" si="69"/>
        <v>0</v>
      </c>
      <c r="AI106" s="2">
        <f t="shared" si="69"/>
        <v>0</v>
      </c>
      <c r="AJ106" s="2">
        <f t="shared" si="69"/>
        <v>0</v>
      </c>
      <c r="AK106" s="2">
        <f t="shared" si="69"/>
        <v>0</v>
      </c>
      <c r="AL106" s="2">
        <f t="shared" si="69"/>
        <v>0</v>
      </c>
      <c r="AM106" s="2">
        <f t="shared" si="69"/>
        <v>0</v>
      </c>
      <c r="AN106" s="2">
        <f t="shared" si="69"/>
        <v>0</v>
      </c>
      <c r="AO106" s="2">
        <f t="shared" si="69"/>
        <v>0</v>
      </c>
      <c r="AP106" s="2">
        <f t="shared" si="69"/>
        <v>0</v>
      </c>
      <c r="AQ106" s="2">
        <f t="shared" si="69"/>
        <v>0</v>
      </c>
      <c r="AR106" s="2">
        <f t="shared" si="69"/>
        <v>25146.42</v>
      </c>
      <c r="AS106" s="2">
        <f t="shared" si="69"/>
        <v>0</v>
      </c>
      <c r="AT106" s="2">
        <f t="shared" si="69"/>
        <v>25146.42</v>
      </c>
      <c r="AU106" s="2">
        <f t="shared" ref="AU106:BZ106" si="70">AU117</f>
        <v>0</v>
      </c>
      <c r="AV106" s="2">
        <f t="shared" si="70"/>
        <v>25146.42</v>
      </c>
      <c r="AW106" s="2">
        <f t="shared" si="70"/>
        <v>25146.42</v>
      </c>
      <c r="AX106" s="2">
        <f t="shared" si="70"/>
        <v>0</v>
      </c>
      <c r="AY106" s="2">
        <f t="shared" si="70"/>
        <v>25146.42</v>
      </c>
      <c r="AZ106" s="2">
        <f t="shared" si="70"/>
        <v>0</v>
      </c>
      <c r="BA106" s="2">
        <f t="shared" si="70"/>
        <v>0</v>
      </c>
      <c r="BB106" s="2">
        <f t="shared" si="70"/>
        <v>0</v>
      </c>
      <c r="BC106" s="2">
        <f t="shared" si="70"/>
        <v>0</v>
      </c>
      <c r="BD106" s="2">
        <f t="shared" si="70"/>
        <v>0</v>
      </c>
      <c r="BE106" s="2">
        <f t="shared" si="70"/>
        <v>0</v>
      </c>
      <c r="BF106" s="2">
        <f t="shared" si="70"/>
        <v>0</v>
      </c>
      <c r="BG106" s="2">
        <f t="shared" si="70"/>
        <v>0</v>
      </c>
      <c r="BH106" s="2">
        <f t="shared" si="70"/>
        <v>0</v>
      </c>
      <c r="BI106" s="2">
        <f t="shared" si="70"/>
        <v>0</v>
      </c>
      <c r="BJ106" s="2">
        <f t="shared" si="70"/>
        <v>0</v>
      </c>
      <c r="BK106" s="2">
        <f t="shared" si="70"/>
        <v>0</v>
      </c>
      <c r="BL106" s="2">
        <f t="shared" si="70"/>
        <v>0</v>
      </c>
      <c r="BM106" s="2">
        <f t="shared" si="70"/>
        <v>0</v>
      </c>
      <c r="BN106" s="2">
        <f t="shared" si="70"/>
        <v>0</v>
      </c>
      <c r="BO106" s="2">
        <f t="shared" si="70"/>
        <v>0</v>
      </c>
      <c r="BP106" s="2">
        <f t="shared" si="70"/>
        <v>0</v>
      </c>
      <c r="BQ106" s="2">
        <f t="shared" si="70"/>
        <v>0</v>
      </c>
      <c r="BR106" s="2">
        <f t="shared" si="70"/>
        <v>0</v>
      </c>
      <c r="BS106" s="2">
        <f t="shared" si="70"/>
        <v>0</v>
      </c>
      <c r="BT106" s="2">
        <f t="shared" si="70"/>
        <v>0</v>
      </c>
      <c r="BU106" s="2">
        <f t="shared" si="70"/>
        <v>0</v>
      </c>
      <c r="BV106" s="2">
        <f t="shared" si="70"/>
        <v>0</v>
      </c>
      <c r="BW106" s="2">
        <f t="shared" si="70"/>
        <v>0</v>
      </c>
      <c r="BX106" s="2">
        <f t="shared" si="70"/>
        <v>0</v>
      </c>
      <c r="BY106" s="2">
        <f t="shared" si="70"/>
        <v>0</v>
      </c>
      <c r="BZ106" s="2">
        <f t="shared" si="70"/>
        <v>0</v>
      </c>
      <c r="CA106" s="2">
        <f t="shared" ref="CA106:DF106" si="71">CA117</f>
        <v>25146.42</v>
      </c>
      <c r="CB106" s="2">
        <f t="shared" si="71"/>
        <v>0</v>
      </c>
      <c r="CC106" s="2">
        <f t="shared" si="71"/>
        <v>25146.42</v>
      </c>
      <c r="CD106" s="2">
        <f t="shared" si="71"/>
        <v>0</v>
      </c>
      <c r="CE106" s="2">
        <f t="shared" si="71"/>
        <v>25146.42</v>
      </c>
      <c r="CF106" s="2">
        <f t="shared" si="71"/>
        <v>25146.42</v>
      </c>
      <c r="CG106" s="2">
        <f t="shared" si="71"/>
        <v>0</v>
      </c>
      <c r="CH106" s="2">
        <f t="shared" si="71"/>
        <v>25146.42</v>
      </c>
      <c r="CI106" s="2">
        <f t="shared" si="71"/>
        <v>0</v>
      </c>
      <c r="CJ106" s="2">
        <f t="shared" si="71"/>
        <v>0</v>
      </c>
      <c r="CK106" s="2">
        <f t="shared" si="71"/>
        <v>0</v>
      </c>
      <c r="CL106" s="2">
        <f t="shared" si="71"/>
        <v>0</v>
      </c>
      <c r="CM106" s="2">
        <f t="shared" si="71"/>
        <v>0</v>
      </c>
      <c r="CN106" s="2">
        <f t="shared" si="71"/>
        <v>0</v>
      </c>
      <c r="CO106" s="2">
        <f t="shared" si="71"/>
        <v>0</v>
      </c>
      <c r="CP106" s="2">
        <f t="shared" si="71"/>
        <v>0</v>
      </c>
      <c r="CQ106" s="2">
        <f t="shared" si="71"/>
        <v>0</v>
      </c>
      <c r="CR106" s="2">
        <f t="shared" si="71"/>
        <v>0</v>
      </c>
      <c r="CS106" s="2">
        <f t="shared" si="71"/>
        <v>0</v>
      </c>
      <c r="CT106" s="2">
        <f t="shared" si="71"/>
        <v>0</v>
      </c>
      <c r="CU106" s="2">
        <f t="shared" si="71"/>
        <v>0</v>
      </c>
      <c r="CV106" s="2">
        <f t="shared" si="71"/>
        <v>0</v>
      </c>
      <c r="CW106" s="2">
        <f t="shared" si="71"/>
        <v>0</v>
      </c>
      <c r="CX106" s="2">
        <f t="shared" si="71"/>
        <v>0</v>
      </c>
      <c r="CY106" s="2">
        <f t="shared" si="71"/>
        <v>0</v>
      </c>
      <c r="CZ106" s="2">
        <f t="shared" si="71"/>
        <v>0</v>
      </c>
      <c r="DA106" s="2">
        <f t="shared" si="71"/>
        <v>0</v>
      </c>
      <c r="DB106" s="2">
        <f t="shared" si="71"/>
        <v>0</v>
      </c>
      <c r="DC106" s="2">
        <f t="shared" si="71"/>
        <v>0</v>
      </c>
      <c r="DD106" s="2">
        <f t="shared" si="71"/>
        <v>0</v>
      </c>
      <c r="DE106" s="2">
        <f t="shared" si="71"/>
        <v>0</v>
      </c>
      <c r="DF106" s="2">
        <f t="shared" si="71"/>
        <v>0</v>
      </c>
      <c r="DG106" s="3">
        <f t="shared" ref="DG106:EL106" si="72">DG117</f>
        <v>0</v>
      </c>
      <c r="DH106" s="3">
        <f t="shared" si="72"/>
        <v>0</v>
      </c>
      <c r="DI106" s="3">
        <f t="shared" si="72"/>
        <v>0</v>
      </c>
      <c r="DJ106" s="3">
        <f t="shared" si="72"/>
        <v>0</v>
      </c>
      <c r="DK106" s="3">
        <f t="shared" si="72"/>
        <v>0</v>
      </c>
      <c r="DL106" s="3">
        <f t="shared" si="72"/>
        <v>0</v>
      </c>
      <c r="DM106" s="3">
        <f t="shared" si="72"/>
        <v>0</v>
      </c>
      <c r="DN106" s="3">
        <f t="shared" si="72"/>
        <v>0</v>
      </c>
      <c r="DO106" s="3">
        <f t="shared" si="72"/>
        <v>0</v>
      </c>
      <c r="DP106" s="3">
        <f t="shared" si="72"/>
        <v>0</v>
      </c>
      <c r="DQ106" s="3">
        <f t="shared" si="72"/>
        <v>0</v>
      </c>
      <c r="DR106" s="3">
        <f t="shared" si="72"/>
        <v>0</v>
      </c>
      <c r="DS106" s="3">
        <f t="shared" si="72"/>
        <v>0</v>
      </c>
      <c r="DT106" s="3">
        <f t="shared" si="72"/>
        <v>0</v>
      </c>
      <c r="DU106" s="3">
        <f t="shared" si="72"/>
        <v>0</v>
      </c>
      <c r="DV106" s="3">
        <f t="shared" si="72"/>
        <v>0</v>
      </c>
      <c r="DW106" s="3">
        <f t="shared" si="72"/>
        <v>0</v>
      </c>
      <c r="DX106" s="3">
        <f t="shared" si="72"/>
        <v>0</v>
      </c>
      <c r="DY106" s="3">
        <f t="shared" si="72"/>
        <v>0</v>
      </c>
      <c r="DZ106" s="3">
        <f t="shared" si="72"/>
        <v>0</v>
      </c>
      <c r="EA106" s="3">
        <f t="shared" si="72"/>
        <v>0</v>
      </c>
      <c r="EB106" s="3">
        <f t="shared" si="72"/>
        <v>0</v>
      </c>
      <c r="EC106" s="3">
        <f t="shared" si="72"/>
        <v>0</v>
      </c>
      <c r="ED106" s="3">
        <f t="shared" si="72"/>
        <v>0</v>
      </c>
      <c r="EE106" s="3">
        <f t="shared" si="72"/>
        <v>0</v>
      </c>
      <c r="EF106" s="3">
        <f t="shared" si="72"/>
        <v>0</v>
      </c>
      <c r="EG106" s="3">
        <f t="shared" si="72"/>
        <v>0</v>
      </c>
      <c r="EH106" s="3">
        <f t="shared" si="72"/>
        <v>0</v>
      </c>
      <c r="EI106" s="3">
        <f t="shared" si="72"/>
        <v>0</v>
      </c>
      <c r="EJ106" s="3">
        <f t="shared" si="72"/>
        <v>0</v>
      </c>
      <c r="EK106" s="3">
        <f t="shared" si="72"/>
        <v>0</v>
      </c>
      <c r="EL106" s="3">
        <f t="shared" si="72"/>
        <v>0</v>
      </c>
      <c r="EM106" s="3">
        <f t="shared" ref="EM106:FR106" si="73">EM117</f>
        <v>0</v>
      </c>
      <c r="EN106" s="3">
        <f t="shared" si="73"/>
        <v>0</v>
      </c>
      <c r="EO106" s="3">
        <f t="shared" si="73"/>
        <v>0</v>
      </c>
      <c r="EP106" s="3">
        <f t="shared" si="73"/>
        <v>0</v>
      </c>
      <c r="EQ106" s="3">
        <f t="shared" si="73"/>
        <v>0</v>
      </c>
      <c r="ER106" s="3">
        <f t="shared" si="73"/>
        <v>0</v>
      </c>
      <c r="ES106" s="3">
        <f t="shared" si="73"/>
        <v>0</v>
      </c>
      <c r="ET106" s="3">
        <f t="shared" si="73"/>
        <v>0</v>
      </c>
      <c r="EU106" s="3">
        <f t="shared" si="73"/>
        <v>0</v>
      </c>
      <c r="EV106" s="3">
        <f t="shared" si="73"/>
        <v>0</v>
      </c>
      <c r="EW106" s="3">
        <f t="shared" si="73"/>
        <v>0</v>
      </c>
      <c r="EX106" s="3">
        <f t="shared" si="73"/>
        <v>0</v>
      </c>
      <c r="EY106" s="3">
        <f t="shared" si="73"/>
        <v>0</v>
      </c>
      <c r="EZ106" s="3">
        <f t="shared" si="73"/>
        <v>0</v>
      </c>
      <c r="FA106" s="3">
        <f t="shared" si="73"/>
        <v>0</v>
      </c>
      <c r="FB106" s="3">
        <f t="shared" si="73"/>
        <v>0</v>
      </c>
      <c r="FC106" s="3">
        <f t="shared" si="73"/>
        <v>0</v>
      </c>
      <c r="FD106" s="3">
        <f t="shared" si="73"/>
        <v>0</v>
      </c>
      <c r="FE106" s="3">
        <f t="shared" si="73"/>
        <v>0</v>
      </c>
      <c r="FF106" s="3">
        <f t="shared" si="73"/>
        <v>0</v>
      </c>
      <c r="FG106" s="3">
        <f t="shared" si="73"/>
        <v>0</v>
      </c>
      <c r="FH106" s="3">
        <f t="shared" si="73"/>
        <v>0</v>
      </c>
      <c r="FI106" s="3">
        <f t="shared" si="73"/>
        <v>0</v>
      </c>
      <c r="FJ106" s="3">
        <f t="shared" si="73"/>
        <v>0</v>
      </c>
      <c r="FK106" s="3">
        <f t="shared" si="73"/>
        <v>0</v>
      </c>
      <c r="FL106" s="3">
        <f t="shared" si="73"/>
        <v>0</v>
      </c>
      <c r="FM106" s="3">
        <f t="shared" si="73"/>
        <v>0</v>
      </c>
      <c r="FN106" s="3">
        <f t="shared" si="73"/>
        <v>0</v>
      </c>
      <c r="FO106" s="3">
        <f t="shared" si="73"/>
        <v>0</v>
      </c>
      <c r="FP106" s="3">
        <f t="shared" si="73"/>
        <v>0</v>
      </c>
      <c r="FQ106" s="3">
        <f t="shared" si="73"/>
        <v>0</v>
      </c>
      <c r="FR106" s="3">
        <f t="shared" si="73"/>
        <v>0</v>
      </c>
      <c r="FS106" s="3">
        <f t="shared" ref="FS106:GX106" si="74">FS117</f>
        <v>0</v>
      </c>
      <c r="FT106" s="3">
        <f t="shared" si="74"/>
        <v>0</v>
      </c>
      <c r="FU106" s="3">
        <f t="shared" si="74"/>
        <v>0</v>
      </c>
      <c r="FV106" s="3">
        <f t="shared" si="74"/>
        <v>0</v>
      </c>
      <c r="FW106" s="3">
        <f t="shared" si="74"/>
        <v>0</v>
      </c>
      <c r="FX106" s="3">
        <f t="shared" si="74"/>
        <v>0</v>
      </c>
      <c r="FY106" s="3">
        <f t="shared" si="74"/>
        <v>0</v>
      </c>
      <c r="FZ106" s="3">
        <f t="shared" si="74"/>
        <v>0</v>
      </c>
      <c r="GA106" s="3">
        <f t="shared" si="74"/>
        <v>0</v>
      </c>
      <c r="GB106" s="3">
        <f t="shared" si="74"/>
        <v>0</v>
      </c>
      <c r="GC106" s="3">
        <f t="shared" si="74"/>
        <v>0</v>
      </c>
      <c r="GD106" s="3">
        <f t="shared" si="74"/>
        <v>0</v>
      </c>
      <c r="GE106" s="3">
        <f t="shared" si="74"/>
        <v>0</v>
      </c>
      <c r="GF106" s="3">
        <f t="shared" si="74"/>
        <v>0</v>
      </c>
      <c r="GG106" s="3">
        <f t="shared" si="74"/>
        <v>0</v>
      </c>
      <c r="GH106" s="3">
        <f t="shared" si="74"/>
        <v>0</v>
      </c>
      <c r="GI106" s="3">
        <f t="shared" si="74"/>
        <v>0</v>
      </c>
      <c r="GJ106" s="3">
        <f t="shared" si="74"/>
        <v>0</v>
      </c>
      <c r="GK106" s="3">
        <f t="shared" si="74"/>
        <v>0</v>
      </c>
      <c r="GL106" s="3">
        <f t="shared" si="74"/>
        <v>0</v>
      </c>
      <c r="GM106" s="3">
        <f t="shared" si="74"/>
        <v>0</v>
      </c>
      <c r="GN106" s="3">
        <f t="shared" si="74"/>
        <v>0</v>
      </c>
      <c r="GO106" s="3">
        <f t="shared" si="74"/>
        <v>0</v>
      </c>
      <c r="GP106" s="3">
        <f t="shared" si="74"/>
        <v>0</v>
      </c>
      <c r="GQ106" s="3">
        <f t="shared" si="74"/>
        <v>0</v>
      </c>
      <c r="GR106" s="3">
        <f t="shared" si="74"/>
        <v>0</v>
      </c>
      <c r="GS106" s="3">
        <f t="shared" si="74"/>
        <v>0</v>
      </c>
      <c r="GT106" s="3">
        <f t="shared" si="74"/>
        <v>0</v>
      </c>
      <c r="GU106" s="3">
        <f t="shared" si="74"/>
        <v>0</v>
      </c>
      <c r="GV106" s="3">
        <f t="shared" si="74"/>
        <v>0</v>
      </c>
      <c r="GW106" s="3">
        <f t="shared" si="74"/>
        <v>0</v>
      </c>
      <c r="GX106" s="3">
        <f t="shared" si="74"/>
        <v>0</v>
      </c>
    </row>
    <row r="108" spans="1:245" x14ac:dyDescent="0.2">
      <c r="A108">
        <v>17</v>
      </c>
      <c r="B108">
        <v>1</v>
      </c>
      <c r="E108" t="s">
        <v>131</v>
      </c>
      <c r="F108" t="s">
        <v>135</v>
      </c>
      <c r="G108" t="s">
        <v>136</v>
      </c>
      <c r="H108" t="s">
        <v>137</v>
      </c>
      <c r="I108">
        <v>0.129</v>
      </c>
      <c r="J108">
        <v>0</v>
      </c>
      <c r="K108">
        <v>0.129</v>
      </c>
      <c r="O108">
        <f t="shared" ref="O108:O115" si="75">ROUND(CP108,2)</f>
        <v>6393.95</v>
      </c>
      <c r="P108">
        <f t="shared" ref="P108:P115" si="76">ROUND((ROUND((AC108*AW108*I108),2)*BC108),2)</f>
        <v>6393.95</v>
      </c>
      <c r="Q108">
        <f t="shared" ref="Q108:Q115" si="77">(ROUND((ROUND(((ET108)*AV108*I108),2)*BB108),2)+ROUND((ROUND(((AE108-(EU108))*AV108*I108),2)*BS108),2))</f>
        <v>0</v>
      </c>
      <c r="R108">
        <f t="shared" ref="R108:R115" si="78">ROUND((ROUND((AE108*AV108*I108),2)*BS108),2)</f>
        <v>0</v>
      </c>
      <c r="S108">
        <f t="shared" ref="S108:S115" si="79">ROUND((ROUND((AF108*AV108*I108),2)*BA108),2)</f>
        <v>0</v>
      </c>
      <c r="T108">
        <f t="shared" ref="T108:T115" si="80">ROUND(CU108*I108,2)</f>
        <v>0</v>
      </c>
      <c r="U108">
        <f t="shared" ref="U108:U115" si="81">CV108*I108</f>
        <v>0</v>
      </c>
      <c r="V108">
        <f t="shared" ref="V108:V115" si="82">CW108*I108</f>
        <v>0</v>
      </c>
      <c r="W108">
        <f t="shared" ref="W108:W115" si="83">ROUND(CX108*I108,2)</f>
        <v>0</v>
      </c>
      <c r="X108">
        <f t="shared" ref="X108:Y115" si="84">ROUND(CY108,2)</f>
        <v>0</v>
      </c>
      <c r="Y108">
        <f t="shared" si="84"/>
        <v>0</v>
      </c>
      <c r="AA108">
        <v>109145155</v>
      </c>
      <c r="AB108">
        <f t="shared" ref="AB108:AB115" si="85">ROUND((AC108+AD108+AF108),6)</f>
        <v>2812.99</v>
      </c>
      <c r="AC108">
        <f t="shared" ref="AC108:AC115" si="86">ROUND((ES108),6)</f>
        <v>2812.99</v>
      </c>
      <c r="AD108">
        <f t="shared" ref="AD108:AD115" si="87">ROUND((((ET108)-(EU108))+AE108),6)</f>
        <v>0</v>
      </c>
      <c r="AE108">
        <f t="shared" ref="AE108:AF115" si="88">ROUND((EU108),6)</f>
        <v>0</v>
      </c>
      <c r="AF108">
        <f t="shared" si="88"/>
        <v>0</v>
      </c>
      <c r="AG108">
        <f t="shared" ref="AG108:AG115" si="89">ROUND((AP108),6)</f>
        <v>0</v>
      </c>
      <c r="AH108">
        <f t="shared" ref="AH108:AI115" si="90">(EW108)</f>
        <v>0</v>
      </c>
      <c r="AI108">
        <f t="shared" si="90"/>
        <v>0</v>
      </c>
      <c r="AJ108">
        <f t="shared" ref="AJ108:AJ115" si="91">(AS108)</f>
        <v>0</v>
      </c>
      <c r="AK108">
        <v>2812.99</v>
      </c>
      <c r="AL108">
        <v>2812.99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  <c r="AS108">
        <v>0</v>
      </c>
      <c r="AT108">
        <v>0</v>
      </c>
      <c r="AU108">
        <v>0</v>
      </c>
      <c r="AV108">
        <v>1</v>
      </c>
      <c r="AW108">
        <v>1</v>
      </c>
      <c r="AZ108">
        <v>1</v>
      </c>
      <c r="BA108">
        <v>1</v>
      </c>
      <c r="BB108">
        <v>1</v>
      </c>
      <c r="BC108">
        <v>17.62</v>
      </c>
      <c r="BD108" t="s">
        <v>3</v>
      </c>
      <c r="BE108" t="s">
        <v>3</v>
      </c>
      <c r="BF108" t="s">
        <v>3</v>
      </c>
      <c r="BG108" t="s">
        <v>3</v>
      </c>
      <c r="BH108">
        <v>3</v>
      </c>
      <c r="BI108">
        <v>2</v>
      </c>
      <c r="BJ108" t="s">
        <v>138</v>
      </c>
      <c r="BM108">
        <v>1618</v>
      </c>
      <c r="BN108">
        <v>0</v>
      </c>
      <c r="BO108" t="s">
        <v>135</v>
      </c>
      <c r="BP108">
        <v>1</v>
      </c>
      <c r="BQ108">
        <v>201</v>
      </c>
      <c r="BR108">
        <v>0</v>
      </c>
      <c r="BS108">
        <v>1</v>
      </c>
      <c r="BT108">
        <v>1</v>
      </c>
      <c r="BU108">
        <v>1</v>
      </c>
      <c r="BV108">
        <v>1</v>
      </c>
      <c r="BW108">
        <v>1</v>
      </c>
      <c r="BX108">
        <v>1</v>
      </c>
      <c r="BY108" t="s">
        <v>3</v>
      </c>
      <c r="BZ108">
        <v>0</v>
      </c>
      <c r="CA108">
        <v>0</v>
      </c>
      <c r="CB108" t="s">
        <v>3</v>
      </c>
      <c r="CE108">
        <v>30</v>
      </c>
      <c r="CF108">
        <v>0</v>
      </c>
      <c r="CG108">
        <v>0</v>
      </c>
      <c r="CM108">
        <v>0</v>
      </c>
      <c r="CN108" t="s">
        <v>3</v>
      </c>
      <c r="CO108">
        <v>0</v>
      </c>
      <c r="CP108">
        <f t="shared" ref="CP108:CP115" si="92">(P108+Q108+S108)</f>
        <v>6393.95</v>
      </c>
      <c r="CQ108">
        <f t="shared" ref="CQ108:CQ115" si="93">ROUND((ROUND((AC108*AW108*1),2)*BC108),2)</f>
        <v>49564.88</v>
      </c>
      <c r="CR108">
        <f t="shared" ref="CR108:CR115" si="94">(ROUND((ROUND(((ET108)*AV108*1),2)*BB108),2)+ROUND((ROUND(((AE108-(EU108))*AV108*1),2)*BS108),2))</f>
        <v>0</v>
      </c>
      <c r="CS108">
        <f t="shared" ref="CS108:CS115" si="95">ROUND((ROUND((AE108*AV108*1),2)*BS108),2)</f>
        <v>0</v>
      </c>
      <c r="CT108">
        <f t="shared" ref="CT108:CT115" si="96">ROUND((ROUND((AF108*AV108*1),2)*BA108),2)</f>
        <v>0</v>
      </c>
      <c r="CU108">
        <f t="shared" ref="CU108:CU115" si="97">AG108</f>
        <v>0</v>
      </c>
      <c r="CV108">
        <f t="shared" ref="CV108:CV115" si="98">(AH108*AV108)</f>
        <v>0</v>
      </c>
      <c r="CW108">
        <f t="shared" ref="CW108:CX115" si="99">AI108</f>
        <v>0</v>
      </c>
      <c r="CX108">
        <f t="shared" si="99"/>
        <v>0</v>
      </c>
      <c r="CY108">
        <f t="shared" ref="CY108:CY115" si="100">S108*(BZ108/100)</f>
        <v>0</v>
      </c>
      <c r="CZ108">
        <f t="shared" ref="CZ108:CZ115" si="101">S108*(CA108/100)</f>
        <v>0</v>
      </c>
      <c r="DC108" t="s">
        <v>3</v>
      </c>
      <c r="DD108" t="s">
        <v>3</v>
      </c>
      <c r="DE108" t="s">
        <v>3</v>
      </c>
      <c r="DF108" t="s">
        <v>3</v>
      </c>
      <c r="DG108" t="s">
        <v>3</v>
      </c>
      <c r="DH108" t="s">
        <v>3</v>
      </c>
      <c r="DI108" t="s">
        <v>3</v>
      </c>
      <c r="DJ108" t="s">
        <v>3</v>
      </c>
      <c r="DK108" t="s">
        <v>3</v>
      </c>
      <c r="DL108" t="s">
        <v>3</v>
      </c>
      <c r="DM108" t="s">
        <v>3</v>
      </c>
      <c r="DN108">
        <v>0</v>
      </c>
      <c r="DO108">
        <v>0</v>
      </c>
      <c r="DP108">
        <v>1</v>
      </c>
      <c r="DQ108">
        <v>1</v>
      </c>
      <c r="DU108">
        <v>1003</v>
      </c>
      <c r="DV108" t="s">
        <v>137</v>
      </c>
      <c r="DW108" t="s">
        <v>137</v>
      </c>
      <c r="DX108">
        <v>1000</v>
      </c>
      <c r="DZ108" t="s">
        <v>3</v>
      </c>
      <c r="EA108" t="s">
        <v>3</v>
      </c>
      <c r="EB108" t="s">
        <v>3</v>
      </c>
      <c r="EC108" t="s">
        <v>3</v>
      </c>
      <c r="EE108">
        <v>107205898</v>
      </c>
      <c r="EF108">
        <v>201</v>
      </c>
      <c r="EG108" t="s">
        <v>139</v>
      </c>
      <c r="EH108">
        <v>0</v>
      </c>
      <c r="EI108" t="s">
        <v>3</v>
      </c>
      <c r="EJ108">
        <v>2</v>
      </c>
      <c r="EK108">
        <v>1618</v>
      </c>
      <c r="EL108" t="s">
        <v>140</v>
      </c>
      <c r="EM108" t="s">
        <v>141</v>
      </c>
      <c r="EO108" t="s">
        <v>3</v>
      </c>
      <c r="EQ108">
        <v>0</v>
      </c>
      <c r="ER108">
        <v>2812.99</v>
      </c>
      <c r="ES108">
        <v>2812.99</v>
      </c>
      <c r="ET108">
        <v>0</v>
      </c>
      <c r="EU108">
        <v>0</v>
      </c>
      <c r="EV108">
        <v>0</v>
      </c>
      <c r="EW108">
        <v>0</v>
      </c>
      <c r="EX108">
        <v>0</v>
      </c>
      <c r="EY108">
        <v>0</v>
      </c>
      <c r="FQ108">
        <v>0</v>
      </c>
      <c r="FR108">
        <f t="shared" ref="FR108:FR115" si="102">ROUND(IF(AND(BH108=3,BI108=3),P108,0),2)</f>
        <v>0</v>
      </c>
      <c r="FS108">
        <v>0</v>
      </c>
      <c r="FX108">
        <v>0</v>
      </c>
      <c r="FY108">
        <v>0</v>
      </c>
      <c r="GA108" t="s">
        <v>3</v>
      </c>
      <c r="GD108">
        <v>0</v>
      </c>
      <c r="GF108">
        <v>-845662991</v>
      </c>
      <c r="GG108">
        <v>2</v>
      </c>
      <c r="GH108">
        <v>1</v>
      </c>
      <c r="GI108">
        <v>2</v>
      </c>
      <c r="GJ108">
        <v>0</v>
      </c>
      <c r="GK108">
        <f>ROUND(R108*(R12)/100,2)</f>
        <v>0</v>
      </c>
      <c r="GL108">
        <f t="shared" ref="GL108:GL115" si="103">ROUND(IF(AND(BH108=3,BI108=3,FS108&lt;&gt;0),P108,0),2)</f>
        <v>0</v>
      </c>
      <c r="GM108">
        <f t="shared" ref="GM108:GM115" si="104">ROUND(O108+X108+Y108+GK108,2)+GX108</f>
        <v>6393.95</v>
      </c>
      <c r="GN108">
        <f t="shared" ref="GN108:GN115" si="105">IF(OR(BI108=0,BI108=1),ROUND(O108+X108+Y108+GK108,2),0)</f>
        <v>0</v>
      </c>
      <c r="GO108">
        <f t="shared" ref="GO108:GO115" si="106">IF(BI108=2,ROUND(O108+X108+Y108+GK108,2),0)</f>
        <v>6393.95</v>
      </c>
      <c r="GP108">
        <f t="shared" ref="GP108:GP115" si="107">IF(BI108=4,ROUND(O108+X108+Y108+GK108,2)+GX108,0)</f>
        <v>0</v>
      </c>
      <c r="GR108">
        <v>0</v>
      </c>
      <c r="GS108">
        <v>3</v>
      </c>
      <c r="GT108">
        <v>0</v>
      </c>
      <c r="GU108" t="s">
        <v>3</v>
      </c>
      <c r="GV108">
        <f t="shared" ref="GV108:GV115" si="108">ROUND((GT108),6)</f>
        <v>0</v>
      </c>
      <c r="GW108">
        <v>1</v>
      </c>
      <c r="GX108">
        <f t="shared" ref="GX108:GX115" si="109">ROUND(HC108*I108,2)</f>
        <v>0</v>
      </c>
      <c r="HA108">
        <v>0</v>
      </c>
      <c r="HB108">
        <v>0</v>
      </c>
      <c r="HC108">
        <f t="shared" ref="HC108:HC115" si="110">GV108*GW108</f>
        <v>0</v>
      </c>
      <c r="HE108" t="s">
        <v>3</v>
      </c>
      <c r="HF108" t="s">
        <v>3</v>
      </c>
      <c r="HM108" t="s">
        <v>3</v>
      </c>
      <c r="HN108" t="s">
        <v>3</v>
      </c>
      <c r="HO108" t="s">
        <v>3</v>
      </c>
      <c r="HP108" t="s">
        <v>3</v>
      </c>
      <c r="HQ108" t="s">
        <v>3</v>
      </c>
      <c r="IK108">
        <v>0</v>
      </c>
    </row>
    <row r="109" spans="1:245" x14ac:dyDescent="0.2">
      <c r="A109">
        <v>17</v>
      </c>
      <c r="B109">
        <v>1</v>
      </c>
      <c r="E109" t="s">
        <v>142</v>
      </c>
      <c r="F109" t="s">
        <v>143</v>
      </c>
      <c r="G109" t="s">
        <v>144</v>
      </c>
      <c r="H109" t="s">
        <v>137</v>
      </c>
      <c r="I109">
        <v>1.7999999999999999E-2</v>
      </c>
      <c r="J109">
        <v>0</v>
      </c>
      <c r="K109">
        <v>1.7999999999999999E-2</v>
      </c>
      <c r="O109">
        <f t="shared" si="75"/>
        <v>2517.3000000000002</v>
      </c>
      <c r="P109">
        <f t="shared" si="76"/>
        <v>2517.3000000000002</v>
      </c>
      <c r="Q109">
        <f t="shared" si="77"/>
        <v>0</v>
      </c>
      <c r="R109">
        <f t="shared" si="78"/>
        <v>0</v>
      </c>
      <c r="S109">
        <f t="shared" si="79"/>
        <v>0</v>
      </c>
      <c r="T109">
        <f t="shared" si="80"/>
        <v>0</v>
      </c>
      <c r="U109">
        <f t="shared" si="81"/>
        <v>0</v>
      </c>
      <c r="V109">
        <f t="shared" si="82"/>
        <v>0</v>
      </c>
      <c r="W109">
        <f t="shared" si="83"/>
        <v>0</v>
      </c>
      <c r="X109">
        <f t="shared" si="84"/>
        <v>0</v>
      </c>
      <c r="Y109">
        <f t="shared" si="84"/>
        <v>0</v>
      </c>
      <c r="AA109">
        <v>109145155</v>
      </c>
      <c r="AB109">
        <f t="shared" si="85"/>
        <v>12376.15</v>
      </c>
      <c r="AC109">
        <f t="shared" si="86"/>
        <v>12376.15</v>
      </c>
      <c r="AD109">
        <f t="shared" si="87"/>
        <v>0</v>
      </c>
      <c r="AE109">
        <f t="shared" si="88"/>
        <v>0</v>
      </c>
      <c r="AF109">
        <f t="shared" si="88"/>
        <v>0</v>
      </c>
      <c r="AG109">
        <f t="shared" si="89"/>
        <v>0</v>
      </c>
      <c r="AH109">
        <f t="shared" si="90"/>
        <v>0</v>
      </c>
      <c r="AI109">
        <f t="shared" si="90"/>
        <v>0</v>
      </c>
      <c r="AJ109">
        <f t="shared" si="91"/>
        <v>0</v>
      </c>
      <c r="AK109">
        <v>12376.15</v>
      </c>
      <c r="AL109">
        <v>12376.15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  <c r="AS109">
        <v>0</v>
      </c>
      <c r="AT109">
        <v>0</v>
      </c>
      <c r="AU109">
        <v>0</v>
      </c>
      <c r="AV109">
        <v>1</v>
      </c>
      <c r="AW109">
        <v>1</v>
      </c>
      <c r="AZ109">
        <v>1</v>
      </c>
      <c r="BA109">
        <v>1</v>
      </c>
      <c r="BB109">
        <v>1</v>
      </c>
      <c r="BC109">
        <v>11.3</v>
      </c>
      <c r="BD109" t="s">
        <v>3</v>
      </c>
      <c r="BE109" t="s">
        <v>3</v>
      </c>
      <c r="BF109" t="s">
        <v>3</v>
      </c>
      <c r="BG109" t="s">
        <v>3</v>
      </c>
      <c r="BH109">
        <v>3</v>
      </c>
      <c r="BI109">
        <v>2</v>
      </c>
      <c r="BJ109" t="s">
        <v>145</v>
      </c>
      <c r="BM109">
        <v>1618</v>
      </c>
      <c r="BN109">
        <v>0</v>
      </c>
      <c r="BO109" t="s">
        <v>143</v>
      </c>
      <c r="BP109">
        <v>1</v>
      </c>
      <c r="BQ109">
        <v>201</v>
      </c>
      <c r="BR109">
        <v>0</v>
      </c>
      <c r="BS109">
        <v>1</v>
      </c>
      <c r="BT109">
        <v>1</v>
      </c>
      <c r="BU109">
        <v>1</v>
      </c>
      <c r="BV109">
        <v>1</v>
      </c>
      <c r="BW109">
        <v>1</v>
      </c>
      <c r="BX109">
        <v>1</v>
      </c>
      <c r="BY109" t="s">
        <v>3</v>
      </c>
      <c r="BZ109">
        <v>0</v>
      </c>
      <c r="CA109">
        <v>0</v>
      </c>
      <c r="CB109" t="s">
        <v>3</v>
      </c>
      <c r="CE109">
        <v>30</v>
      </c>
      <c r="CF109">
        <v>0</v>
      </c>
      <c r="CG109">
        <v>0</v>
      </c>
      <c r="CM109">
        <v>0</v>
      </c>
      <c r="CN109" t="s">
        <v>3</v>
      </c>
      <c r="CO109">
        <v>0</v>
      </c>
      <c r="CP109">
        <f t="shared" si="92"/>
        <v>2517.3000000000002</v>
      </c>
      <c r="CQ109">
        <f t="shared" si="93"/>
        <v>139850.5</v>
      </c>
      <c r="CR109">
        <f t="shared" si="94"/>
        <v>0</v>
      </c>
      <c r="CS109">
        <f t="shared" si="95"/>
        <v>0</v>
      </c>
      <c r="CT109">
        <f t="shared" si="96"/>
        <v>0</v>
      </c>
      <c r="CU109">
        <f t="shared" si="97"/>
        <v>0</v>
      </c>
      <c r="CV109">
        <f t="shared" si="98"/>
        <v>0</v>
      </c>
      <c r="CW109">
        <f t="shared" si="99"/>
        <v>0</v>
      </c>
      <c r="CX109">
        <f t="shared" si="99"/>
        <v>0</v>
      </c>
      <c r="CY109">
        <f t="shared" si="100"/>
        <v>0</v>
      </c>
      <c r="CZ109">
        <f t="shared" si="101"/>
        <v>0</v>
      </c>
      <c r="DC109" t="s">
        <v>3</v>
      </c>
      <c r="DD109" t="s">
        <v>3</v>
      </c>
      <c r="DE109" t="s">
        <v>3</v>
      </c>
      <c r="DF109" t="s">
        <v>3</v>
      </c>
      <c r="DG109" t="s">
        <v>3</v>
      </c>
      <c r="DH109" t="s">
        <v>3</v>
      </c>
      <c r="DI109" t="s">
        <v>3</v>
      </c>
      <c r="DJ109" t="s">
        <v>3</v>
      </c>
      <c r="DK109" t="s">
        <v>3</v>
      </c>
      <c r="DL109" t="s">
        <v>3</v>
      </c>
      <c r="DM109" t="s">
        <v>3</v>
      </c>
      <c r="DN109">
        <v>0</v>
      </c>
      <c r="DO109">
        <v>0</v>
      </c>
      <c r="DP109">
        <v>1</v>
      </c>
      <c r="DQ109">
        <v>1</v>
      </c>
      <c r="DU109">
        <v>1003</v>
      </c>
      <c r="DV109" t="s">
        <v>137</v>
      </c>
      <c r="DW109" t="s">
        <v>137</v>
      </c>
      <c r="DX109">
        <v>1000</v>
      </c>
      <c r="DZ109" t="s">
        <v>3</v>
      </c>
      <c r="EA109" t="s">
        <v>3</v>
      </c>
      <c r="EB109" t="s">
        <v>3</v>
      </c>
      <c r="EC109" t="s">
        <v>3</v>
      </c>
      <c r="EE109">
        <v>107205898</v>
      </c>
      <c r="EF109">
        <v>201</v>
      </c>
      <c r="EG109" t="s">
        <v>139</v>
      </c>
      <c r="EH109">
        <v>0</v>
      </c>
      <c r="EI109" t="s">
        <v>3</v>
      </c>
      <c r="EJ109">
        <v>2</v>
      </c>
      <c r="EK109">
        <v>1618</v>
      </c>
      <c r="EL109" t="s">
        <v>140</v>
      </c>
      <c r="EM109" t="s">
        <v>141</v>
      </c>
      <c r="EO109" t="s">
        <v>3</v>
      </c>
      <c r="EQ109">
        <v>0</v>
      </c>
      <c r="ER109">
        <v>12376.15</v>
      </c>
      <c r="ES109">
        <v>12376.15</v>
      </c>
      <c r="ET109">
        <v>0</v>
      </c>
      <c r="EU109">
        <v>0</v>
      </c>
      <c r="EV109">
        <v>0</v>
      </c>
      <c r="EW109">
        <v>0</v>
      </c>
      <c r="EX109">
        <v>0</v>
      </c>
      <c r="EY109">
        <v>0</v>
      </c>
      <c r="FQ109">
        <v>0</v>
      </c>
      <c r="FR109">
        <f t="shared" si="102"/>
        <v>0</v>
      </c>
      <c r="FS109">
        <v>0</v>
      </c>
      <c r="FX109">
        <v>0</v>
      </c>
      <c r="FY109">
        <v>0</v>
      </c>
      <c r="GA109" t="s">
        <v>3</v>
      </c>
      <c r="GD109">
        <v>0</v>
      </c>
      <c r="GF109">
        <v>-722875388</v>
      </c>
      <c r="GG109">
        <v>2</v>
      </c>
      <c r="GH109">
        <v>1</v>
      </c>
      <c r="GI109">
        <v>2</v>
      </c>
      <c r="GJ109">
        <v>0</v>
      </c>
      <c r="GK109">
        <f>ROUND(R109*(R12)/100,2)</f>
        <v>0</v>
      </c>
      <c r="GL109">
        <f t="shared" si="103"/>
        <v>0</v>
      </c>
      <c r="GM109">
        <f t="shared" si="104"/>
        <v>2517.3000000000002</v>
      </c>
      <c r="GN109">
        <f t="shared" si="105"/>
        <v>0</v>
      </c>
      <c r="GO109">
        <f t="shared" si="106"/>
        <v>2517.3000000000002</v>
      </c>
      <c r="GP109">
        <f t="shared" si="107"/>
        <v>0</v>
      </c>
      <c r="GR109">
        <v>0</v>
      </c>
      <c r="GS109">
        <v>3</v>
      </c>
      <c r="GT109">
        <v>0</v>
      </c>
      <c r="GU109" t="s">
        <v>3</v>
      </c>
      <c r="GV109">
        <f t="shared" si="108"/>
        <v>0</v>
      </c>
      <c r="GW109">
        <v>1</v>
      </c>
      <c r="GX109">
        <f t="shared" si="109"/>
        <v>0</v>
      </c>
      <c r="HA109">
        <v>0</v>
      </c>
      <c r="HB109">
        <v>0</v>
      </c>
      <c r="HC109">
        <f t="shared" si="110"/>
        <v>0</v>
      </c>
      <c r="HE109" t="s">
        <v>3</v>
      </c>
      <c r="HF109" t="s">
        <v>3</v>
      </c>
      <c r="HM109" t="s">
        <v>3</v>
      </c>
      <c r="HN109" t="s">
        <v>3</v>
      </c>
      <c r="HO109" t="s">
        <v>3</v>
      </c>
      <c r="HP109" t="s">
        <v>3</v>
      </c>
      <c r="HQ109" t="s">
        <v>3</v>
      </c>
      <c r="IK109">
        <v>0</v>
      </c>
    </row>
    <row r="110" spans="1:245" x14ac:dyDescent="0.2">
      <c r="A110">
        <v>17</v>
      </c>
      <c r="B110">
        <v>1</v>
      </c>
      <c r="E110" t="s">
        <v>146</v>
      </c>
      <c r="F110" t="s">
        <v>147</v>
      </c>
      <c r="G110" t="s">
        <v>148</v>
      </c>
      <c r="H110" t="s">
        <v>137</v>
      </c>
      <c r="I110">
        <v>5.7000000000000002E-2</v>
      </c>
      <c r="J110">
        <v>0</v>
      </c>
      <c r="K110">
        <v>5.7000000000000002E-2</v>
      </c>
      <c r="O110">
        <f t="shared" si="75"/>
        <v>6238.16</v>
      </c>
      <c r="P110">
        <f t="shared" si="76"/>
        <v>6238.16</v>
      </c>
      <c r="Q110">
        <f t="shared" si="77"/>
        <v>0</v>
      </c>
      <c r="R110">
        <f t="shared" si="78"/>
        <v>0</v>
      </c>
      <c r="S110">
        <f t="shared" si="79"/>
        <v>0</v>
      </c>
      <c r="T110">
        <f t="shared" si="80"/>
        <v>0</v>
      </c>
      <c r="U110">
        <f t="shared" si="81"/>
        <v>0</v>
      </c>
      <c r="V110">
        <f t="shared" si="82"/>
        <v>0</v>
      </c>
      <c r="W110">
        <f t="shared" si="83"/>
        <v>0</v>
      </c>
      <c r="X110">
        <f t="shared" si="84"/>
        <v>0</v>
      </c>
      <c r="Y110">
        <f t="shared" si="84"/>
        <v>0</v>
      </c>
      <c r="AA110">
        <v>109145155</v>
      </c>
      <c r="AB110">
        <f t="shared" si="85"/>
        <v>23235.95</v>
      </c>
      <c r="AC110">
        <f t="shared" si="86"/>
        <v>23235.95</v>
      </c>
      <c r="AD110">
        <f t="shared" si="87"/>
        <v>0</v>
      </c>
      <c r="AE110">
        <f t="shared" si="88"/>
        <v>0</v>
      </c>
      <c r="AF110">
        <f t="shared" si="88"/>
        <v>0</v>
      </c>
      <c r="AG110">
        <f t="shared" si="89"/>
        <v>0</v>
      </c>
      <c r="AH110">
        <f t="shared" si="90"/>
        <v>0</v>
      </c>
      <c r="AI110">
        <f t="shared" si="90"/>
        <v>0</v>
      </c>
      <c r="AJ110">
        <f t="shared" si="91"/>
        <v>0</v>
      </c>
      <c r="AK110">
        <v>23235.95</v>
      </c>
      <c r="AL110">
        <v>23235.95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  <c r="AS110">
        <v>0</v>
      </c>
      <c r="AT110">
        <v>0</v>
      </c>
      <c r="AU110">
        <v>0</v>
      </c>
      <c r="AV110">
        <v>1</v>
      </c>
      <c r="AW110">
        <v>1</v>
      </c>
      <c r="AZ110">
        <v>1</v>
      </c>
      <c r="BA110">
        <v>1</v>
      </c>
      <c r="BB110">
        <v>1</v>
      </c>
      <c r="BC110">
        <v>4.71</v>
      </c>
      <c r="BD110" t="s">
        <v>3</v>
      </c>
      <c r="BE110" t="s">
        <v>3</v>
      </c>
      <c r="BF110" t="s">
        <v>3</v>
      </c>
      <c r="BG110" t="s">
        <v>3</v>
      </c>
      <c r="BH110">
        <v>3</v>
      </c>
      <c r="BI110">
        <v>2</v>
      </c>
      <c r="BJ110" t="s">
        <v>149</v>
      </c>
      <c r="BM110">
        <v>1618</v>
      </c>
      <c r="BN110">
        <v>0</v>
      </c>
      <c r="BO110" t="s">
        <v>147</v>
      </c>
      <c r="BP110">
        <v>1</v>
      </c>
      <c r="BQ110">
        <v>201</v>
      </c>
      <c r="BR110">
        <v>0</v>
      </c>
      <c r="BS110">
        <v>1</v>
      </c>
      <c r="BT110">
        <v>1</v>
      </c>
      <c r="BU110">
        <v>1</v>
      </c>
      <c r="BV110">
        <v>1</v>
      </c>
      <c r="BW110">
        <v>1</v>
      </c>
      <c r="BX110">
        <v>1</v>
      </c>
      <c r="BY110" t="s">
        <v>3</v>
      </c>
      <c r="BZ110">
        <v>0</v>
      </c>
      <c r="CA110">
        <v>0</v>
      </c>
      <c r="CB110" t="s">
        <v>3</v>
      </c>
      <c r="CE110">
        <v>30</v>
      </c>
      <c r="CF110">
        <v>0</v>
      </c>
      <c r="CG110">
        <v>0</v>
      </c>
      <c r="CM110">
        <v>0</v>
      </c>
      <c r="CN110" t="s">
        <v>3</v>
      </c>
      <c r="CO110">
        <v>0</v>
      </c>
      <c r="CP110">
        <f t="shared" si="92"/>
        <v>6238.16</v>
      </c>
      <c r="CQ110">
        <f t="shared" si="93"/>
        <v>109441.32</v>
      </c>
      <c r="CR110">
        <f t="shared" si="94"/>
        <v>0</v>
      </c>
      <c r="CS110">
        <f t="shared" si="95"/>
        <v>0</v>
      </c>
      <c r="CT110">
        <f t="shared" si="96"/>
        <v>0</v>
      </c>
      <c r="CU110">
        <f t="shared" si="97"/>
        <v>0</v>
      </c>
      <c r="CV110">
        <f t="shared" si="98"/>
        <v>0</v>
      </c>
      <c r="CW110">
        <f t="shared" si="99"/>
        <v>0</v>
      </c>
      <c r="CX110">
        <f t="shared" si="99"/>
        <v>0</v>
      </c>
      <c r="CY110">
        <f t="shared" si="100"/>
        <v>0</v>
      </c>
      <c r="CZ110">
        <f t="shared" si="101"/>
        <v>0</v>
      </c>
      <c r="DC110" t="s">
        <v>3</v>
      </c>
      <c r="DD110" t="s">
        <v>3</v>
      </c>
      <c r="DE110" t="s">
        <v>3</v>
      </c>
      <c r="DF110" t="s">
        <v>3</v>
      </c>
      <c r="DG110" t="s">
        <v>3</v>
      </c>
      <c r="DH110" t="s">
        <v>3</v>
      </c>
      <c r="DI110" t="s">
        <v>3</v>
      </c>
      <c r="DJ110" t="s">
        <v>3</v>
      </c>
      <c r="DK110" t="s">
        <v>3</v>
      </c>
      <c r="DL110" t="s">
        <v>3</v>
      </c>
      <c r="DM110" t="s">
        <v>3</v>
      </c>
      <c r="DN110">
        <v>0</v>
      </c>
      <c r="DO110">
        <v>0</v>
      </c>
      <c r="DP110">
        <v>1</v>
      </c>
      <c r="DQ110">
        <v>1</v>
      </c>
      <c r="DU110">
        <v>1003</v>
      </c>
      <c r="DV110" t="s">
        <v>137</v>
      </c>
      <c r="DW110" t="s">
        <v>137</v>
      </c>
      <c r="DX110">
        <v>1000</v>
      </c>
      <c r="DZ110" t="s">
        <v>3</v>
      </c>
      <c r="EA110" t="s">
        <v>3</v>
      </c>
      <c r="EB110" t="s">
        <v>3</v>
      </c>
      <c r="EC110" t="s">
        <v>3</v>
      </c>
      <c r="EE110">
        <v>107205898</v>
      </c>
      <c r="EF110">
        <v>201</v>
      </c>
      <c r="EG110" t="s">
        <v>139</v>
      </c>
      <c r="EH110">
        <v>0</v>
      </c>
      <c r="EI110" t="s">
        <v>3</v>
      </c>
      <c r="EJ110">
        <v>2</v>
      </c>
      <c r="EK110">
        <v>1618</v>
      </c>
      <c r="EL110" t="s">
        <v>140</v>
      </c>
      <c r="EM110" t="s">
        <v>141</v>
      </c>
      <c r="EO110" t="s">
        <v>3</v>
      </c>
      <c r="EQ110">
        <v>0</v>
      </c>
      <c r="ER110">
        <v>23235.95</v>
      </c>
      <c r="ES110">
        <v>23235.95</v>
      </c>
      <c r="ET110">
        <v>0</v>
      </c>
      <c r="EU110">
        <v>0</v>
      </c>
      <c r="EV110">
        <v>0</v>
      </c>
      <c r="EW110">
        <v>0</v>
      </c>
      <c r="EX110">
        <v>0</v>
      </c>
      <c r="EY110">
        <v>0</v>
      </c>
      <c r="FQ110">
        <v>0</v>
      </c>
      <c r="FR110">
        <f t="shared" si="102"/>
        <v>0</v>
      </c>
      <c r="FS110">
        <v>0</v>
      </c>
      <c r="FX110">
        <v>0</v>
      </c>
      <c r="FY110">
        <v>0</v>
      </c>
      <c r="GA110" t="s">
        <v>3</v>
      </c>
      <c r="GD110">
        <v>0</v>
      </c>
      <c r="GF110">
        <v>1749842779</v>
      </c>
      <c r="GG110">
        <v>2</v>
      </c>
      <c r="GH110">
        <v>1</v>
      </c>
      <c r="GI110">
        <v>2</v>
      </c>
      <c r="GJ110">
        <v>0</v>
      </c>
      <c r="GK110">
        <f>ROUND(R110*(R12)/100,2)</f>
        <v>0</v>
      </c>
      <c r="GL110">
        <f t="shared" si="103"/>
        <v>0</v>
      </c>
      <c r="GM110">
        <f t="shared" si="104"/>
        <v>6238.16</v>
      </c>
      <c r="GN110">
        <f t="shared" si="105"/>
        <v>0</v>
      </c>
      <c r="GO110">
        <f t="shared" si="106"/>
        <v>6238.16</v>
      </c>
      <c r="GP110">
        <f t="shared" si="107"/>
        <v>0</v>
      </c>
      <c r="GR110">
        <v>0</v>
      </c>
      <c r="GS110">
        <v>3</v>
      </c>
      <c r="GT110">
        <v>0</v>
      </c>
      <c r="GU110" t="s">
        <v>3</v>
      </c>
      <c r="GV110">
        <f t="shared" si="108"/>
        <v>0</v>
      </c>
      <c r="GW110">
        <v>1</v>
      </c>
      <c r="GX110">
        <f t="shared" si="109"/>
        <v>0</v>
      </c>
      <c r="HA110">
        <v>0</v>
      </c>
      <c r="HB110">
        <v>0</v>
      </c>
      <c r="HC110">
        <f t="shared" si="110"/>
        <v>0</v>
      </c>
      <c r="HE110" t="s">
        <v>3</v>
      </c>
      <c r="HF110" t="s">
        <v>3</v>
      </c>
      <c r="HM110" t="s">
        <v>3</v>
      </c>
      <c r="HN110" t="s">
        <v>3</v>
      </c>
      <c r="HO110" t="s">
        <v>3</v>
      </c>
      <c r="HP110" t="s">
        <v>3</v>
      </c>
      <c r="HQ110" t="s">
        <v>3</v>
      </c>
      <c r="IK110">
        <v>0</v>
      </c>
    </row>
    <row r="111" spans="1:245" x14ac:dyDescent="0.2">
      <c r="A111">
        <v>17</v>
      </c>
      <c r="B111">
        <v>1</v>
      </c>
      <c r="E111" t="s">
        <v>150</v>
      </c>
      <c r="F111" t="s">
        <v>151</v>
      </c>
      <c r="G111" t="s">
        <v>152</v>
      </c>
      <c r="H111" t="s">
        <v>137</v>
      </c>
      <c r="I111">
        <v>9.6000000000000002E-2</v>
      </c>
      <c r="J111">
        <v>0</v>
      </c>
      <c r="K111">
        <v>9.6000000000000002E-2</v>
      </c>
      <c r="O111">
        <f t="shared" si="75"/>
        <v>1221.8599999999999</v>
      </c>
      <c r="P111">
        <f t="shared" si="76"/>
        <v>1221.8599999999999</v>
      </c>
      <c r="Q111">
        <f t="shared" si="77"/>
        <v>0</v>
      </c>
      <c r="R111">
        <f t="shared" si="78"/>
        <v>0</v>
      </c>
      <c r="S111">
        <f t="shared" si="79"/>
        <v>0</v>
      </c>
      <c r="T111">
        <f t="shared" si="80"/>
        <v>0</v>
      </c>
      <c r="U111">
        <f t="shared" si="81"/>
        <v>0</v>
      </c>
      <c r="V111">
        <f t="shared" si="82"/>
        <v>0</v>
      </c>
      <c r="W111">
        <f t="shared" si="83"/>
        <v>0</v>
      </c>
      <c r="X111">
        <f t="shared" si="84"/>
        <v>0</v>
      </c>
      <c r="Y111">
        <f t="shared" si="84"/>
        <v>0</v>
      </c>
      <c r="AA111">
        <v>109145155</v>
      </c>
      <c r="AB111">
        <f t="shared" si="85"/>
        <v>1833.93</v>
      </c>
      <c r="AC111">
        <f t="shared" si="86"/>
        <v>1833.93</v>
      </c>
      <c r="AD111">
        <f t="shared" si="87"/>
        <v>0</v>
      </c>
      <c r="AE111">
        <f t="shared" si="88"/>
        <v>0</v>
      </c>
      <c r="AF111">
        <f t="shared" si="88"/>
        <v>0</v>
      </c>
      <c r="AG111">
        <f t="shared" si="89"/>
        <v>0</v>
      </c>
      <c r="AH111">
        <f t="shared" si="90"/>
        <v>0</v>
      </c>
      <c r="AI111">
        <f t="shared" si="90"/>
        <v>0</v>
      </c>
      <c r="AJ111">
        <f t="shared" si="91"/>
        <v>0</v>
      </c>
      <c r="AK111">
        <v>1833.93</v>
      </c>
      <c r="AL111">
        <v>1833.93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  <c r="AS111">
        <v>0</v>
      </c>
      <c r="AT111">
        <v>0</v>
      </c>
      <c r="AU111">
        <v>0</v>
      </c>
      <c r="AV111">
        <v>1</v>
      </c>
      <c r="AW111">
        <v>1</v>
      </c>
      <c r="AZ111">
        <v>1</v>
      </c>
      <c r="BA111">
        <v>1</v>
      </c>
      <c r="BB111">
        <v>1</v>
      </c>
      <c r="BC111">
        <v>6.94</v>
      </c>
      <c r="BD111" t="s">
        <v>3</v>
      </c>
      <c r="BE111" t="s">
        <v>3</v>
      </c>
      <c r="BF111" t="s">
        <v>3</v>
      </c>
      <c r="BG111" t="s">
        <v>3</v>
      </c>
      <c r="BH111">
        <v>3</v>
      </c>
      <c r="BI111">
        <v>2</v>
      </c>
      <c r="BJ111" t="s">
        <v>153</v>
      </c>
      <c r="BM111">
        <v>1618</v>
      </c>
      <c r="BN111">
        <v>0</v>
      </c>
      <c r="BO111" t="s">
        <v>151</v>
      </c>
      <c r="BP111">
        <v>1</v>
      </c>
      <c r="BQ111">
        <v>201</v>
      </c>
      <c r="BR111">
        <v>0</v>
      </c>
      <c r="BS111">
        <v>1</v>
      </c>
      <c r="BT111">
        <v>1</v>
      </c>
      <c r="BU111">
        <v>1</v>
      </c>
      <c r="BV111">
        <v>1</v>
      </c>
      <c r="BW111">
        <v>1</v>
      </c>
      <c r="BX111">
        <v>1</v>
      </c>
      <c r="BY111" t="s">
        <v>3</v>
      </c>
      <c r="BZ111">
        <v>0</v>
      </c>
      <c r="CA111">
        <v>0</v>
      </c>
      <c r="CB111" t="s">
        <v>3</v>
      </c>
      <c r="CE111">
        <v>30</v>
      </c>
      <c r="CF111">
        <v>0</v>
      </c>
      <c r="CG111">
        <v>0</v>
      </c>
      <c r="CM111">
        <v>0</v>
      </c>
      <c r="CN111" t="s">
        <v>3</v>
      </c>
      <c r="CO111">
        <v>0</v>
      </c>
      <c r="CP111">
        <f t="shared" si="92"/>
        <v>1221.8599999999999</v>
      </c>
      <c r="CQ111">
        <f t="shared" si="93"/>
        <v>12727.47</v>
      </c>
      <c r="CR111">
        <f t="shared" si="94"/>
        <v>0</v>
      </c>
      <c r="CS111">
        <f t="shared" si="95"/>
        <v>0</v>
      </c>
      <c r="CT111">
        <f t="shared" si="96"/>
        <v>0</v>
      </c>
      <c r="CU111">
        <f t="shared" si="97"/>
        <v>0</v>
      </c>
      <c r="CV111">
        <f t="shared" si="98"/>
        <v>0</v>
      </c>
      <c r="CW111">
        <f t="shared" si="99"/>
        <v>0</v>
      </c>
      <c r="CX111">
        <f t="shared" si="99"/>
        <v>0</v>
      </c>
      <c r="CY111">
        <f t="shared" si="100"/>
        <v>0</v>
      </c>
      <c r="CZ111">
        <f t="shared" si="101"/>
        <v>0</v>
      </c>
      <c r="DC111" t="s">
        <v>3</v>
      </c>
      <c r="DD111" t="s">
        <v>3</v>
      </c>
      <c r="DE111" t="s">
        <v>3</v>
      </c>
      <c r="DF111" t="s">
        <v>3</v>
      </c>
      <c r="DG111" t="s">
        <v>3</v>
      </c>
      <c r="DH111" t="s">
        <v>3</v>
      </c>
      <c r="DI111" t="s">
        <v>3</v>
      </c>
      <c r="DJ111" t="s">
        <v>3</v>
      </c>
      <c r="DK111" t="s">
        <v>3</v>
      </c>
      <c r="DL111" t="s">
        <v>3</v>
      </c>
      <c r="DM111" t="s">
        <v>3</v>
      </c>
      <c r="DN111">
        <v>0</v>
      </c>
      <c r="DO111">
        <v>0</v>
      </c>
      <c r="DP111">
        <v>1</v>
      </c>
      <c r="DQ111">
        <v>1</v>
      </c>
      <c r="DU111">
        <v>1003</v>
      </c>
      <c r="DV111" t="s">
        <v>137</v>
      </c>
      <c r="DW111" t="s">
        <v>137</v>
      </c>
      <c r="DX111">
        <v>1000</v>
      </c>
      <c r="DZ111" t="s">
        <v>3</v>
      </c>
      <c r="EA111" t="s">
        <v>3</v>
      </c>
      <c r="EB111" t="s">
        <v>3</v>
      </c>
      <c r="EC111" t="s">
        <v>3</v>
      </c>
      <c r="EE111">
        <v>107205898</v>
      </c>
      <c r="EF111">
        <v>201</v>
      </c>
      <c r="EG111" t="s">
        <v>139</v>
      </c>
      <c r="EH111">
        <v>0</v>
      </c>
      <c r="EI111" t="s">
        <v>3</v>
      </c>
      <c r="EJ111">
        <v>2</v>
      </c>
      <c r="EK111">
        <v>1618</v>
      </c>
      <c r="EL111" t="s">
        <v>140</v>
      </c>
      <c r="EM111" t="s">
        <v>141</v>
      </c>
      <c r="EO111" t="s">
        <v>3</v>
      </c>
      <c r="EQ111">
        <v>0</v>
      </c>
      <c r="ER111">
        <v>1833.93</v>
      </c>
      <c r="ES111">
        <v>1833.93</v>
      </c>
      <c r="ET111">
        <v>0</v>
      </c>
      <c r="EU111">
        <v>0</v>
      </c>
      <c r="EV111">
        <v>0</v>
      </c>
      <c r="EW111">
        <v>0</v>
      </c>
      <c r="EX111">
        <v>0</v>
      </c>
      <c r="EY111">
        <v>0</v>
      </c>
      <c r="FQ111">
        <v>0</v>
      </c>
      <c r="FR111">
        <f t="shared" si="102"/>
        <v>0</v>
      </c>
      <c r="FS111">
        <v>0</v>
      </c>
      <c r="FX111">
        <v>0</v>
      </c>
      <c r="FY111">
        <v>0</v>
      </c>
      <c r="GA111" t="s">
        <v>3</v>
      </c>
      <c r="GD111">
        <v>0</v>
      </c>
      <c r="GF111">
        <v>-1014982165</v>
      </c>
      <c r="GG111">
        <v>2</v>
      </c>
      <c r="GH111">
        <v>1</v>
      </c>
      <c r="GI111">
        <v>2</v>
      </c>
      <c r="GJ111">
        <v>0</v>
      </c>
      <c r="GK111">
        <f>ROUND(R111*(R12)/100,2)</f>
        <v>0</v>
      </c>
      <c r="GL111">
        <f t="shared" si="103"/>
        <v>0</v>
      </c>
      <c r="GM111">
        <f t="shared" si="104"/>
        <v>1221.8599999999999</v>
      </c>
      <c r="GN111">
        <f t="shared" si="105"/>
        <v>0</v>
      </c>
      <c r="GO111">
        <f t="shared" si="106"/>
        <v>1221.8599999999999</v>
      </c>
      <c r="GP111">
        <f t="shared" si="107"/>
        <v>0</v>
      </c>
      <c r="GR111">
        <v>0</v>
      </c>
      <c r="GS111">
        <v>3</v>
      </c>
      <c r="GT111">
        <v>0</v>
      </c>
      <c r="GU111" t="s">
        <v>3</v>
      </c>
      <c r="GV111">
        <f t="shared" si="108"/>
        <v>0</v>
      </c>
      <c r="GW111">
        <v>1</v>
      </c>
      <c r="GX111">
        <f t="shared" si="109"/>
        <v>0</v>
      </c>
      <c r="HA111">
        <v>0</v>
      </c>
      <c r="HB111">
        <v>0</v>
      </c>
      <c r="HC111">
        <f t="shared" si="110"/>
        <v>0</v>
      </c>
      <c r="HE111" t="s">
        <v>3</v>
      </c>
      <c r="HF111" t="s">
        <v>3</v>
      </c>
      <c r="HM111" t="s">
        <v>3</v>
      </c>
      <c r="HN111" t="s">
        <v>3</v>
      </c>
      <c r="HO111" t="s">
        <v>3</v>
      </c>
      <c r="HP111" t="s">
        <v>3</v>
      </c>
      <c r="HQ111" t="s">
        <v>3</v>
      </c>
      <c r="IK111">
        <v>0</v>
      </c>
    </row>
    <row r="112" spans="1:245" x14ac:dyDescent="0.2">
      <c r="A112">
        <v>17</v>
      </c>
      <c r="B112">
        <v>1</v>
      </c>
      <c r="E112" t="s">
        <v>154</v>
      </c>
      <c r="F112" t="s">
        <v>155</v>
      </c>
      <c r="G112" t="s">
        <v>156</v>
      </c>
      <c r="H112" t="s">
        <v>137</v>
      </c>
      <c r="I112">
        <v>0.09</v>
      </c>
      <c r="J112">
        <v>0</v>
      </c>
      <c r="K112">
        <v>0.09</v>
      </c>
      <c r="O112">
        <f t="shared" si="75"/>
        <v>1892.82</v>
      </c>
      <c r="P112">
        <f t="shared" si="76"/>
        <v>1892.82</v>
      </c>
      <c r="Q112">
        <f t="shared" si="77"/>
        <v>0</v>
      </c>
      <c r="R112">
        <f t="shared" si="78"/>
        <v>0</v>
      </c>
      <c r="S112">
        <f t="shared" si="79"/>
        <v>0</v>
      </c>
      <c r="T112">
        <f t="shared" si="80"/>
        <v>0</v>
      </c>
      <c r="U112">
        <f t="shared" si="81"/>
        <v>0</v>
      </c>
      <c r="V112">
        <f t="shared" si="82"/>
        <v>0</v>
      </c>
      <c r="W112">
        <f t="shared" si="83"/>
        <v>0</v>
      </c>
      <c r="X112">
        <f t="shared" si="84"/>
        <v>0</v>
      </c>
      <c r="Y112">
        <f t="shared" si="84"/>
        <v>0</v>
      </c>
      <c r="AA112">
        <v>109145155</v>
      </c>
      <c r="AB112">
        <f t="shared" si="85"/>
        <v>2815.4</v>
      </c>
      <c r="AC112">
        <f t="shared" si="86"/>
        <v>2815.4</v>
      </c>
      <c r="AD112">
        <f t="shared" si="87"/>
        <v>0</v>
      </c>
      <c r="AE112">
        <f t="shared" si="88"/>
        <v>0</v>
      </c>
      <c r="AF112">
        <f t="shared" si="88"/>
        <v>0</v>
      </c>
      <c r="AG112">
        <f t="shared" si="89"/>
        <v>0</v>
      </c>
      <c r="AH112">
        <f t="shared" si="90"/>
        <v>0</v>
      </c>
      <c r="AI112">
        <f t="shared" si="90"/>
        <v>0</v>
      </c>
      <c r="AJ112">
        <f t="shared" si="91"/>
        <v>0</v>
      </c>
      <c r="AK112">
        <v>2815.4</v>
      </c>
      <c r="AL112">
        <v>2815.4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  <c r="AS112">
        <v>0</v>
      </c>
      <c r="AT112">
        <v>0</v>
      </c>
      <c r="AU112">
        <v>0</v>
      </c>
      <c r="AV112">
        <v>1</v>
      </c>
      <c r="AW112">
        <v>1</v>
      </c>
      <c r="AZ112">
        <v>1</v>
      </c>
      <c r="BA112">
        <v>1</v>
      </c>
      <c r="BB112">
        <v>1</v>
      </c>
      <c r="BC112">
        <v>7.47</v>
      </c>
      <c r="BD112" t="s">
        <v>3</v>
      </c>
      <c r="BE112" t="s">
        <v>3</v>
      </c>
      <c r="BF112" t="s">
        <v>3</v>
      </c>
      <c r="BG112" t="s">
        <v>3</v>
      </c>
      <c r="BH112">
        <v>3</v>
      </c>
      <c r="BI112">
        <v>2</v>
      </c>
      <c r="BJ112" t="s">
        <v>157</v>
      </c>
      <c r="BM112">
        <v>1618</v>
      </c>
      <c r="BN112">
        <v>0</v>
      </c>
      <c r="BO112" t="s">
        <v>155</v>
      </c>
      <c r="BP112">
        <v>1</v>
      </c>
      <c r="BQ112">
        <v>201</v>
      </c>
      <c r="BR112">
        <v>0</v>
      </c>
      <c r="BS112">
        <v>1</v>
      </c>
      <c r="BT112">
        <v>1</v>
      </c>
      <c r="BU112">
        <v>1</v>
      </c>
      <c r="BV112">
        <v>1</v>
      </c>
      <c r="BW112">
        <v>1</v>
      </c>
      <c r="BX112">
        <v>1</v>
      </c>
      <c r="BY112" t="s">
        <v>3</v>
      </c>
      <c r="BZ112">
        <v>0</v>
      </c>
      <c r="CA112">
        <v>0</v>
      </c>
      <c r="CB112" t="s">
        <v>3</v>
      </c>
      <c r="CE112">
        <v>30</v>
      </c>
      <c r="CF112">
        <v>0</v>
      </c>
      <c r="CG112">
        <v>0</v>
      </c>
      <c r="CM112">
        <v>0</v>
      </c>
      <c r="CN112" t="s">
        <v>3</v>
      </c>
      <c r="CO112">
        <v>0</v>
      </c>
      <c r="CP112">
        <f t="shared" si="92"/>
        <v>1892.82</v>
      </c>
      <c r="CQ112">
        <f t="shared" si="93"/>
        <v>21031.040000000001</v>
      </c>
      <c r="CR112">
        <f t="shared" si="94"/>
        <v>0</v>
      </c>
      <c r="CS112">
        <f t="shared" si="95"/>
        <v>0</v>
      </c>
      <c r="CT112">
        <f t="shared" si="96"/>
        <v>0</v>
      </c>
      <c r="CU112">
        <f t="shared" si="97"/>
        <v>0</v>
      </c>
      <c r="CV112">
        <f t="shared" si="98"/>
        <v>0</v>
      </c>
      <c r="CW112">
        <f t="shared" si="99"/>
        <v>0</v>
      </c>
      <c r="CX112">
        <f t="shared" si="99"/>
        <v>0</v>
      </c>
      <c r="CY112">
        <f t="shared" si="100"/>
        <v>0</v>
      </c>
      <c r="CZ112">
        <f t="shared" si="101"/>
        <v>0</v>
      </c>
      <c r="DC112" t="s">
        <v>3</v>
      </c>
      <c r="DD112" t="s">
        <v>3</v>
      </c>
      <c r="DE112" t="s">
        <v>3</v>
      </c>
      <c r="DF112" t="s">
        <v>3</v>
      </c>
      <c r="DG112" t="s">
        <v>3</v>
      </c>
      <c r="DH112" t="s">
        <v>3</v>
      </c>
      <c r="DI112" t="s">
        <v>3</v>
      </c>
      <c r="DJ112" t="s">
        <v>3</v>
      </c>
      <c r="DK112" t="s">
        <v>3</v>
      </c>
      <c r="DL112" t="s">
        <v>3</v>
      </c>
      <c r="DM112" t="s">
        <v>3</v>
      </c>
      <c r="DN112">
        <v>0</v>
      </c>
      <c r="DO112">
        <v>0</v>
      </c>
      <c r="DP112">
        <v>1</v>
      </c>
      <c r="DQ112">
        <v>1</v>
      </c>
      <c r="DU112">
        <v>1003</v>
      </c>
      <c r="DV112" t="s">
        <v>137</v>
      </c>
      <c r="DW112" t="s">
        <v>137</v>
      </c>
      <c r="DX112">
        <v>1000</v>
      </c>
      <c r="DZ112" t="s">
        <v>3</v>
      </c>
      <c r="EA112" t="s">
        <v>3</v>
      </c>
      <c r="EB112" t="s">
        <v>3</v>
      </c>
      <c r="EC112" t="s">
        <v>3</v>
      </c>
      <c r="EE112">
        <v>107205898</v>
      </c>
      <c r="EF112">
        <v>201</v>
      </c>
      <c r="EG112" t="s">
        <v>139</v>
      </c>
      <c r="EH112">
        <v>0</v>
      </c>
      <c r="EI112" t="s">
        <v>3</v>
      </c>
      <c r="EJ112">
        <v>2</v>
      </c>
      <c r="EK112">
        <v>1618</v>
      </c>
      <c r="EL112" t="s">
        <v>140</v>
      </c>
      <c r="EM112" t="s">
        <v>141</v>
      </c>
      <c r="EO112" t="s">
        <v>3</v>
      </c>
      <c r="EQ112">
        <v>0</v>
      </c>
      <c r="ER112">
        <v>2815.4</v>
      </c>
      <c r="ES112">
        <v>2815.4</v>
      </c>
      <c r="ET112">
        <v>0</v>
      </c>
      <c r="EU112">
        <v>0</v>
      </c>
      <c r="EV112">
        <v>0</v>
      </c>
      <c r="EW112">
        <v>0</v>
      </c>
      <c r="EX112">
        <v>0</v>
      </c>
      <c r="EY112">
        <v>0</v>
      </c>
      <c r="FQ112">
        <v>0</v>
      </c>
      <c r="FR112">
        <f t="shared" si="102"/>
        <v>0</v>
      </c>
      <c r="FS112">
        <v>0</v>
      </c>
      <c r="FX112">
        <v>0</v>
      </c>
      <c r="FY112">
        <v>0</v>
      </c>
      <c r="GA112" t="s">
        <v>3</v>
      </c>
      <c r="GD112">
        <v>0</v>
      </c>
      <c r="GF112">
        <v>636513103</v>
      </c>
      <c r="GG112">
        <v>2</v>
      </c>
      <c r="GH112">
        <v>1</v>
      </c>
      <c r="GI112">
        <v>2</v>
      </c>
      <c r="GJ112">
        <v>0</v>
      </c>
      <c r="GK112">
        <f>ROUND(R112*(R12)/100,2)</f>
        <v>0</v>
      </c>
      <c r="GL112">
        <f t="shared" si="103"/>
        <v>0</v>
      </c>
      <c r="GM112">
        <f t="shared" si="104"/>
        <v>1892.82</v>
      </c>
      <c r="GN112">
        <f t="shared" si="105"/>
        <v>0</v>
      </c>
      <c r="GO112">
        <f t="shared" si="106"/>
        <v>1892.82</v>
      </c>
      <c r="GP112">
        <f t="shared" si="107"/>
        <v>0</v>
      </c>
      <c r="GR112">
        <v>0</v>
      </c>
      <c r="GS112">
        <v>3</v>
      </c>
      <c r="GT112">
        <v>0</v>
      </c>
      <c r="GU112" t="s">
        <v>3</v>
      </c>
      <c r="GV112">
        <f t="shared" si="108"/>
        <v>0</v>
      </c>
      <c r="GW112">
        <v>1</v>
      </c>
      <c r="GX112">
        <f t="shared" si="109"/>
        <v>0</v>
      </c>
      <c r="HA112">
        <v>0</v>
      </c>
      <c r="HB112">
        <v>0</v>
      </c>
      <c r="HC112">
        <f t="shared" si="110"/>
        <v>0</v>
      </c>
      <c r="HE112" t="s">
        <v>3</v>
      </c>
      <c r="HF112" t="s">
        <v>3</v>
      </c>
      <c r="HM112" t="s">
        <v>3</v>
      </c>
      <c r="HN112" t="s">
        <v>3</v>
      </c>
      <c r="HO112" t="s">
        <v>3</v>
      </c>
      <c r="HP112" t="s">
        <v>3</v>
      </c>
      <c r="HQ112" t="s">
        <v>3</v>
      </c>
      <c r="IK112">
        <v>0</v>
      </c>
    </row>
    <row r="113" spans="1:245" x14ac:dyDescent="0.2">
      <c r="A113">
        <v>17</v>
      </c>
      <c r="B113">
        <v>1</v>
      </c>
      <c r="E113" t="s">
        <v>158</v>
      </c>
      <c r="F113" t="s">
        <v>159</v>
      </c>
      <c r="G113" t="s">
        <v>160</v>
      </c>
      <c r="H113" t="s">
        <v>137</v>
      </c>
      <c r="I113">
        <v>0.03</v>
      </c>
      <c r="J113">
        <v>0</v>
      </c>
      <c r="K113">
        <v>0.03</v>
      </c>
      <c r="O113">
        <f t="shared" si="75"/>
        <v>5876.08</v>
      </c>
      <c r="P113">
        <f t="shared" si="76"/>
        <v>5876.08</v>
      </c>
      <c r="Q113">
        <f t="shared" si="77"/>
        <v>0</v>
      </c>
      <c r="R113">
        <f t="shared" si="78"/>
        <v>0</v>
      </c>
      <c r="S113">
        <f t="shared" si="79"/>
        <v>0</v>
      </c>
      <c r="T113">
        <f t="shared" si="80"/>
        <v>0</v>
      </c>
      <c r="U113">
        <f t="shared" si="81"/>
        <v>0</v>
      </c>
      <c r="V113">
        <f t="shared" si="82"/>
        <v>0</v>
      </c>
      <c r="W113">
        <f t="shared" si="83"/>
        <v>0</v>
      </c>
      <c r="X113">
        <f t="shared" si="84"/>
        <v>0</v>
      </c>
      <c r="Y113">
        <f t="shared" si="84"/>
        <v>0</v>
      </c>
      <c r="AA113">
        <v>109145155</v>
      </c>
      <c r="AB113">
        <f t="shared" si="85"/>
        <v>21909.42</v>
      </c>
      <c r="AC113">
        <f t="shared" si="86"/>
        <v>21909.42</v>
      </c>
      <c r="AD113">
        <f t="shared" si="87"/>
        <v>0</v>
      </c>
      <c r="AE113">
        <f t="shared" si="88"/>
        <v>0</v>
      </c>
      <c r="AF113">
        <f t="shared" si="88"/>
        <v>0</v>
      </c>
      <c r="AG113">
        <f t="shared" si="89"/>
        <v>0</v>
      </c>
      <c r="AH113">
        <f t="shared" si="90"/>
        <v>0</v>
      </c>
      <c r="AI113">
        <f t="shared" si="90"/>
        <v>0</v>
      </c>
      <c r="AJ113">
        <f t="shared" si="91"/>
        <v>0</v>
      </c>
      <c r="AK113">
        <v>21909.42</v>
      </c>
      <c r="AL113">
        <v>21909.42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  <c r="AS113">
        <v>0</v>
      </c>
      <c r="AT113">
        <v>0</v>
      </c>
      <c r="AU113">
        <v>0</v>
      </c>
      <c r="AV113">
        <v>1</v>
      </c>
      <c r="AW113">
        <v>1</v>
      </c>
      <c r="AZ113">
        <v>1</v>
      </c>
      <c r="BA113">
        <v>1</v>
      </c>
      <c r="BB113">
        <v>1</v>
      </c>
      <c r="BC113">
        <v>8.94</v>
      </c>
      <c r="BD113" t="s">
        <v>3</v>
      </c>
      <c r="BE113" t="s">
        <v>3</v>
      </c>
      <c r="BF113" t="s">
        <v>3</v>
      </c>
      <c r="BG113" t="s">
        <v>3</v>
      </c>
      <c r="BH113">
        <v>3</v>
      </c>
      <c r="BI113">
        <v>2</v>
      </c>
      <c r="BJ113" t="s">
        <v>161</v>
      </c>
      <c r="BM113">
        <v>1618</v>
      </c>
      <c r="BN113">
        <v>0</v>
      </c>
      <c r="BO113" t="s">
        <v>159</v>
      </c>
      <c r="BP113">
        <v>1</v>
      </c>
      <c r="BQ113">
        <v>201</v>
      </c>
      <c r="BR113">
        <v>0</v>
      </c>
      <c r="BS113">
        <v>1</v>
      </c>
      <c r="BT113">
        <v>1</v>
      </c>
      <c r="BU113">
        <v>1</v>
      </c>
      <c r="BV113">
        <v>1</v>
      </c>
      <c r="BW113">
        <v>1</v>
      </c>
      <c r="BX113">
        <v>1</v>
      </c>
      <c r="BY113" t="s">
        <v>3</v>
      </c>
      <c r="BZ113">
        <v>0</v>
      </c>
      <c r="CA113">
        <v>0</v>
      </c>
      <c r="CB113" t="s">
        <v>3</v>
      </c>
      <c r="CE113">
        <v>30</v>
      </c>
      <c r="CF113">
        <v>0</v>
      </c>
      <c r="CG113">
        <v>0</v>
      </c>
      <c r="CM113">
        <v>0</v>
      </c>
      <c r="CN113" t="s">
        <v>3</v>
      </c>
      <c r="CO113">
        <v>0</v>
      </c>
      <c r="CP113">
        <f t="shared" si="92"/>
        <v>5876.08</v>
      </c>
      <c r="CQ113">
        <f t="shared" si="93"/>
        <v>195870.21</v>
      </c>
      <c r="CR113">
        <f t="shared" si="94"/>
        <v>0</v>
      </c>
      <c r="CS113">
        <f t="shared" si="95"/>
        <v>0</v>
      </c>
      <c r="CT113">
        <f t="shared" si="96"/>
        <v>0</v>
      </c>
      <c r="CU113">
        <f t="shared" si="97"/>
        <v>0</v>
      </c>
      <c r="CV113">
        <f t="shared" si="98"/>
        <v>0</v>
      </c>
      <c r="CW113">
        <f t="shared" si="99"/>
        <v>0</v>
      </c>
      <c r="CX113">
        <f t="shared" si="99"/>
        <v>0</v>
      </c>
      <c r="CY113">
        <f t="shared" si="100"/>
        <v>0</v>
      </c>
      <c r="CZ113">
        <f t="shared" si="101"/>
        <v>0</v>
      </c>
      <c r="DC113" t="s">
        <v>3</v>
      </c>
      <c r="DD113" t="s">
        <v>3</v>
      </c>
      <c r="DE113" t="s">
        <v>3</v>
      </c>
      <c r="DF113" t="s">
        <v>3</v>
      </c>
      <c r="DG113" t="s">
        <v>3</v>
      </c>
      <c r="DH113" t="s">
        <v>3</v>
      </c>
      <c r="DI113" t="s">
        <v>3</v>
      </c>
      <c r="DJ113" t="s">
        <v>3</v>
      </c>
      <c r="DK113" t="s">
        <v>3</v>
      </c>
      <c r="DL113" t="s">
        <v>3</v>
      </c>
      <c r="DM113" t="s">
        <v>3</v>
      </c>
      <c r="DN113">
        <v>0</v>
      </c>
      <c r="DO113">
        <v>0</v>
      </c>
      <c r="DP113">
        <v>1</v>
      </c>
      <c r="DQ113">
        <v>1</v>
      </c>
      <c r="DU113">
        <v>1003</v>
      </c>
      <c r="DV113" t="s">
        <v>137</v>
      </c>
      <c r="DW113" t="s">
        <v>137</v>
      </c>
      <c r="DX113">
        <v>1000</v>
      </c>
      <c r="DZ113" t="s">
        <v>3</v>
      </c>
      <c r="EA113" t="s">
        <v>3</v>
      </c>
      <c r="EB113" t="s">
        <v>3</v>
      </c>
      <c r="EC113" t="s">
        <v>3</v>
      </c>
      <c r="EE113">
        <v>107205898</v>
      </c>
      <c r="EF113">
        <v>201</v>
      </c>
      <c r="EG113" t="s">
        <v>139</v>
      </c>
      <c r="EH113">
        <v>0</v>
      </c>
      <c r="EI113" t="s">
        <v>3</v>
      </c>
      <c r="EJ113">
        <v>2</v>
      </c>
      <c r="EK113">
        <v>1618</v>
      </c>
      <c r="EL113" t="s">
        <v>140</v>
      </c>
      <c r="EM113" t="s">
        <v>141</v>
      </c>
      <c r="EO113" t="s">
        <v>3</v>
      </c>
      <c r="EQ113">
        <v>0</v>
      </c>
      <c r="ER113">
        <v>21909.42</v>
      </c>
      <c r="ES113">
        <v>21909.42</v>
      </c>
      <c r="ET113">
        <v>0</v>
      </c>
      <c r="EU113">
        <v>0</v>
      </c>
      <c r="EV113">
        <v>0</v>
      </c>
      <c r="EW113">
        <v>0</v>
      </c>
      <c r="EX113">
        <v>0</v>
      </c>
      <c r="EY113">
        <v>0</v>
      </c>
      <c r="FQ113">
        <v>0</v>
      </c>
      <c r="FR113">
        <f t="shared" si="102"/>
        <v>0</v>
      </c>
      <c r="FS113">
        <v>0</v>
      </c>
      <c r="FX113">
        <v>0</v>
      </c>
      <c r="FY113">
        <v>0</v>
      </c>
      <c r="GA113" t="s">
        <v>3</v>
      </c>
      <c r="GD113">
        <v>0</v>
      </c>
      <c r="GF113">
        <v>-155533098</v>
      </c>
      <c r="GG113">
        <v>2</v>
      </c>
      <c r="GH113">
        <v>1</v>
      </c>
      <c r="GI113">
        <v>2</v>
      </c>
      <c r="GJ113">
        <v>0</v>
      </c>
      <c r="GK113">
        <f>ROUND(R113*(R12)/100,2)</f>
        <v>0</v>
      </c>
      <c r="GL113">
        <f t="shared" si="103"/>
        <v>0</v>
      </c>
      <c r="GM113">
        <f t="shared" si="104"/>
        <v>5876.08</v>
      </c>
      <c r="GN113">
        <f t="shared" si="105"/>
        <v>0</v>
      </c>
      <c r="GO113">
        <f t="shared" si="106"/>
        <v>5876.08</v>
      </c>
      <c r="GP113">
        <f t="shared" si="107"/>
        <v>0</v>
      </c>
      <c r="GR113">
        <v>0</v>
      </c>
      <c r="GS113">
        <v>3</v>
      </c>
      <c r="GT113">
        <v>0</v>
      </c>
      <c r="GU113" t="s">
        <v>3</v>
      </c>
      <c r="GV113">
        <f t="shared" si="108"/>
        <v>0</v>
      </c>
      <c r="GW113">
        <v>1</v>
      </c>
      <c r="GX113">
        <f t="shared" si="109"/>
        <v>0</v>
      </c>
      <c r="HA113">
        <v>0</v>
      </c>
      <c r="HB113">
        <v>0</v>
      </c>
      <c r="HC113">
        <f t="shared" si="110"/>
        <v>0</v>
      </c>
      <c r="HE113" t="s">
        <v>3</v>
      </c>
      <c r="HF113" t="s">
        <v>3</v>
      </c>
      <c r="HM113" t="s">
        <v>3</v>
      </c>
      <c r="HN113" t="s">
        <v>3</v>
      </c>
      <c r="HO113" t="s">
        <v>3</v>
      </c>
      <c r="HP113" t="s">
        <v>3</v>
      </c>
      <c r="HQ113" t="s">
        <v>3</v>
      </c>
      <c r="IK113">
        <v>0</v>
      </c>
    </row>
    <row r="114" spans="1:245" x14ac:dyDescent="0.2">
      <c r="A114">
        <v>17</v>
      </c>
      <c r="B114">
        <v>1</v>
      </c>
      <c r="E114" t="s">
        <v>162</v>
      </c>
      <c r="F114" t="s">
        <v>163</v>
      </c>
      <c r="G114" t="s">
        <v>164</v>
      </c>
      <c r="H114" t="s">
        <v>125</v>
      </c>
      <c r="I114">
        <v>2</v>
      </c>
      <c r="J114">
        <v>0</v>
      </c>
      <c r="K114">
        <v>2</v>
      </c>
      <c r="O114">
        <f t="shared" si="75"/>
        <v>666.59</v>
      </c>
      <c r="P114">
        <f t="shared" si="76"/>
        <v>666.59</v>
      </c>
      <c r="Q114">
        <f t="shared" si="77"/>
        <v>0</v>
      </c>
      <c r="R114">
        <f t="shared" si="78"/>
        <v>0</v>
      </c>
      <c r="S114">
        <f t="shared" si="79"/>
        <v>0</v>
      </c>
      <c r="T114">
        <f t="shared" si="80"/>
        <v>0</v>
      </c>
      <c r="U114">
        <f t="shared" si="81"/>
        <v>0</v>
      </c>
      <c r="V114">
        <f t="shared" si="82"/>
        <v>0</v>
      </c>
      <c r="W114">
        <f t="shared" si="83"/>
        <v>0</v>
      </c>
      <c r="X114">
        <f t="shared" si="84"/>
        <v>0</v>
      </c>
      <c r="Y114">
        <f t="shared" si="84"/>
        <v>0</v>
      </c>
      <c r="AA114">
        <v>109145155</v>
      </c>
      <c r="AB114">
        <f t="shared" si="85"/>
        <v>39.49</v>
      </c>
      <c r="AC114">
        <f t="shared" si="86"/>
        <v>39.49</v>
      </c>
      <c r="AD114">
        <f t="shared" si="87"/>
        <v>0</v>
      </c>
      <c r="AE114">
        <f t="shared" si="88"/>
        <v>0</v>
      </c>
      <c r="AF114">
        <f t="shared" si="88"/>
        <v>0</v>
      </c>
      <c r="AG114">
        <f t="shared" si="89"/>
        <v>0</v>
      </c>
      <c r="AH114">
        <f t="shared" si="90"/>
        <v>0</v>
      </c>
      <c r="AI114">
        <f t="shared" si="90"/>
        <v>0</v>
      </c>
      <c r="AJ114">
        <f t="shared" si="91"/>
        <v>0</v>
      </c>
      <c r="AK114">
        <v>39.49</v>
      </c>
      <c r="AL114">
        <v>39.49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  <c r="AS114">
        <v>0</v>
      </c>
      <c r="AT114">
        <v>0</v>
      </c>
      <c r="AU114">
        <v>0</v>
      </c>
      <c r="AV114">
        <v>1</v>
      </c>
      <c r="AW114">
        <v>1</v>
      </c>
      <c r="AZ114">
        <v>1</v>
      </c>
      <c r="BA114">
        <v>1</v>
      </c>
      <c r="BB114">
        <v>1</v>
      </c>
      <c r="BC114">
        <v>8.44</v>
      </c>
      <c r="BD114" t="s">
        <v>3</v>
      </c>
      <c r="BE114" t="s">
        <v>3</v>
      </c>
      <c r="BF114" t="s">
        <v>3</v>
      </c>
      <c r="BG114" t="s">
        <v>3</v>
      </c>
      <c r="BH114">
        <v>3</v>
      </c>
      <c r="BI114">
        <v>2</v>
      </c>
      <c r="BJ114" t="s">
        <v>165</v>
      </c>
      <c r="BM114">
        <v>1618</v>
      </c>
      <c r="BN114">
        <v>0</v>
      </c>
      <c r="BO114" t="s">
        <v>163</v>
      </c>
      <c r="BP114">
        <v>1</v>
      </c>
      <c r="BQ114">
        <v>201</v>
      </c>
      <c r="BR114">
        <v>0</v>
      </c>
      <c r="BS114">
        <v>1</v>
      </c>
      <c r="BT114">
        <v>1</v>
      </c>
      <c r="BU114">
        <v>1</v>
      </c>
      <c r="BV114">
        <v>1</v>
      </c>
      <c r="BW114">
        <v>1</v>
      </c>
      <c r="BX114">
        <v>1</v>
      </c>
      <c r="BY114" t="s">
        <v>3</v>
      </c>
      <c r="BZ114">
        <v>0</v>
      </c>
      <c r="CA114">
        <v>0</v>
      </c>
      <c r="CB114" t="s">
        <v>3</v>
      </c>
      <c r="CE114">
        <v>30</v>
      </c>
      <c r="CF114">
        <v>0</v>
      </c>
      <c r="CG114">
        <v>0</v>
      </c>
      <c r="CM114">
        <v>0</v>
      </c>
      <c r="CN114" t="s">
        <v>3</v>
      </c>
      <c r="CO114">
        <v>0</v>
      </c>
      <c r="CP114">
        <f t="shared" si="92"/>
        <v>666.59</v>
      </c>
      <c r="CQ114">
        <f t="shared" si="93"/>
        <v>333.3</v>
      </c>
      <c r="CR114">
        <f t="shared" si="94"/>
        <v>0</v>
      </c>
      <c r="CS114">
        <f t="shared" si="95"/>
        <v>0</v>
      </c>
      <c r="CT114">
        <f t="shared" si="96"/>
        <v>0</v>
      </c>
      <c r="CU114">
        <f t="shared" si="97"/>
        <v>0</v>
      </c>
      <c r="CV114">
        <f t="shared" si="98"/>
        <v>0</v>
      </c>
      <c r="CW114">
        <f t="shared" si="99"/>
        <v>0</v>
      </c>
      <c r="CX114">
        <f t="shared" si="99"/>
        <v>0</v>
      </c>
      <c r="CY114">
        <f t="shared" si="100"/>
        <v>0</v>
      </c>
      <c r="CZ114">
        <f t="shared" si="101"/>
        <v>0</v>
      </c>
      <c r="DC114" t="s">
        <v>3</v>
      </c>
      <c r="DD114" t="s">
        <v>3</v>
      </c>
      <c r="DE114" t="s">
        <v>3</v>
      </c>
      <c r="DF114" t="s">
        <v>3</v>
      </c>
      <c r="DG114" t="s">
        <v>3</v>
      </c>
      <c r="DH114" t="s">
        <v>3</v>
      </c>
      <c r="DI114" t="s">
        <v>3</v>
      </c>
      <c r="DJ114" t="s">
        <v>3</v>
      </c>
      <c r="DK114" t="s">
        <v>3</v>
      </c>
      <c r="DL114" t="s">
        <v>3</v>
      </c>
      <c r="DM114" t="s">
        <v>3</v>
      </c>
      <c r="DN114">
        <v>0</v>
      </c>
      <c r="DO114">
        <v>0</v>
      </c>
      <c r="DP114">
        <v>1</v>
      </c>
      <c r="DQ114">
        <v>1</v>
      </c>
      <c r="DU114">
        <v>1010</v>
      </c>
      <c r="DV114" t="s">
        <v>125</v>
      </c>
      <c r="DW114" t="s">
        <v>125</v>
      </c>
      <c r="DX114">
        <v>1</v>
      </c>
      <c r="DZ114" t="s">
        <v>3</v>
      </c>
      <c r="EA114" t="s">
        <v>3</v>
      </c>
      <c r="EB114" t="s">
        <v>3</v>
      </c>
      <c r="EC114" t="s">
        <v>3</v>
      </c>
      <c r="EE114">
        <v>107205898</v>
      </c>
      <c r="EF114">
        <v>201</v>
      </c>
      <c r="EG114" t="s">
        <v>139</v>
      </c>
      <c r="EH114">
        <v>0</v>
      </c>
      <c r="EI114" t="s">
        <v>3</v>
      </c>
      <c r="EJ114">
        <v>2</v>
      </c>
      <c r="EK114">
        <v>1618</v>
      </c>
      <c r="EL114" t="s">
        <v>140</v>
      </c>
      <c r="EM114" t="s">
        <v>141</v>
      </c>
      <c r="EO114" t="s">
        <v>3</v>
      </c>
      <c r="EQ114">
        <v>0</v>
      </c>
      <c r="ER114">
        <v>39.49</v>
      </c>
      <c r="ES114">
        <v>39.49</v>
      </c>
      <c r="ET114">
        <v>0</v>
      </c>
      <c r="EU114">
        <v>0</v>
      </c>
      <c r="EV114">
        <v>0</v>
      </c>
      <c r="EW114">
        <v>0</v>
      </c>
      <c r="EX114">
        <v>0</v>
      </c>
      <c r="EY114">
        <v>0</v>
      </c>
      <c r="FQ114">
        <v>0</v>
      </c>
      <c r="FR114">
        <f t="shared" si="102"/>
        <v>0</v>
      </c>
      <c r="FS114">
        <v>0</v>
      </c>
      <c r="FX114">
        <v>0</v>
      </c>
      <c r="FY114">
        <v>0</v>
      </c>
      <c r="GA114" t="s">
        <v>3</v>
      </c>
      <c r="GD114">
        <v>0</v>
      </c>
      <c r="GF114">
        <v>-570252188</v>
      </c>
      <c r="GG114">
        <v>2</v>
      </c>
      <c r="GH114">
        <v>1</v>
      </c>
      <c r="GI114">
        <v>2</v>
      </c>
      <c r="GJ114">
        <v>0</v>
      </c>
      <c r="GK114">
        <f>ROUND(R114*(R12)/100,2)</f>
        <v>0</v>
      </c>
      <c r="GL114">
        <f t="shared" si="103"/>
        <v>0</v>
      </c>
      <c r="GM114">
        <f t="shared" si="104"/>
        <v>666.59</v>
      </c>
      <c r="GN114">
        <f t="shared" si="105"/>
        <v>0</v>
      </c>
      <c r="GO114">
        <f t="shared" si="106"/>
        <v>666.59</v>
      </c>
      <c r="GP114">
        <f t="shared" si="107"/>
        <v>0</v>
      </c>
      <c r="GR114">
        <v>0</v>
      </c>
      <c r="GS114">
        <v>3</v>
      </c>
      <c r="GT114">
        <v>0</v>
      </c>
      <c r="GU114" t="s">
        <v>3</v>
      </c>
      <c r="GV114">
        <f t="shared" si="108"/>
        <v>0</v>
      </c>
      <c r="GW114">
        <v>1</v>
      </c>
      <c r="GX114">
        <f t="shared" si="109"/>
        <v>0</v>
      </c>
      <c r="HA114">
        <v>0</v>
      </c>
      <c r="HB114">
        <v>0</v>
      </c>
      <c r="HC114">
        <f t="shared" si="110"/>
        <v>0</v>
      </c>
      <c r="HE114" t="s">
        <v>3</v>
      </c>
      <c r="HF114" t="s">
        <v>3</v>
      </c>
      <c r="HM114" t="s">
        <v>3</v>
      </c>
      <c r="HN114" t="s">
        <v>3</v>
      </c>
      <c r="HO114" t="s">
        <v>3</v>
      </c>
      <c r="HP114" t="s">
        <v>3</v>
      </c>
      <c r="HQ114" t="s">
        <v>3</v>
      </c>
      <c r="IK114">
        <v>0</v>
      </c>
    </row>
    <row r="115" spans="1:245" x14ac:dyDescent="0.2">
      <c r="A115">
        <v>17</v>
      </c>
      <c r="B115">
        <v>1</v>
      </c>
      <c r="E115" t="s">
        <v>166</v>
      </c>
      <c r="F115" t="s">
        <v>167</v>
      </c>
      <c r="G115" t="s">
        <v>168</v>
      </c>
      <c r="H115" t="s">
        <v>125</v>
      </c>
      <c r="I115">
        <v>3</v>
      </c>
      <c r="J115">
        <v>0</v>
      </c>
      <c r="K115">
        <v>3</v>
      </c>
      <c r="O115">
        <f t="shared" si="75"/>
        <v>339.66</v>
      </c>
      <c r="P115">
        <f t="shared" si="76"/>
        <v>339.66</v>
      </c>
      <c r="Q115">
        <f t="shared" si="77"/>
        <v>0</v>
      </c>
      <c r="R115">
        <f t="shared" si="78"/>
        <v>0</v>
      </c>
      <c r="S115">
        <f t="shared" si="79"/>
        <v>0</v>
      </c>
      <c r="T115">
        <f t="shared" si="80"/>
        <v>0</v>
      </c>
      <c r="U115">
        <f t="shared" si="81"/>
        <v>0</v>
      </c>
      <c r="V115">
        <f t="shared" si="82"/>
        <v>0</v>
      </c>
      <c r="W115">
        <f t="shared" si="83"/>
        <v>0</v>
      </c>
      <c r="X115">
        <f t="shared" si="84"/>
        <v>0</v>
      </c>
      <c r="Y115">
        <f t="shared" si="84"/>
        <v>0</v>
      </c>
      <c r="AA115">
        <v>109145155</v>
      </c>
      <c r="AB115">
        <f t="shared" si="85"/>
        <v>31.45</v>
      </c>
      <c r="AC115">
        <f t="shared" si="86"/>
        <v>31.45</v>
      </c>
      <c r="AD115">
        <f t="shared" si="87"/>
        <v>0</v>
      </c>
      <c r="AE115">
        <f t="shared" si="88"/>
        <v>0</v>
      </c>
      <c r="AF115">
        <f t="shared" si="88"/>
        <v>0</v>
      </c>
      <c r="AG115">
        <f t="shared" si="89"/>
        <v>0</v>
      </c>
      <c r="AH115">
        <f t="shared" si="90"/>
        <v>0</v>
      </c>
      <c r="AI115">
        <f t="shared" si="90"/>
        <v>0</v>
      </c>
      <c r="AJ115">
        <f t="shared" si="91"/>
        <v>0</v>
      </c>
      <c r="AK115">
        <v>31.45</v>
      </c>
      <c r="AL115">
        <v>31.45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  <c r="AS115">
        <v>0</v>
      </c>
      <c r="AT115">
        <v>0</v>
      </c>
      <c r="AU115">
        <v>0</v>
      </c>
      <c r="AV115">
        <v>1</v>
      </c>
      <c r="AW115">
        <v>1</v>
      </c>
      <c r="AZ115">
        <v>1</v>
      </c>
      <c r="BA115">
        <v>1</v>
      </c>
      <c r="BB115">
        <v>1</v>
      </c>
      <c r="BC115">
        <v>3.6</v>
      </c>
      <c r="BD115" t="s">
        <v>3</v>
      </c>
      <c r="BE115" t="s">
        <v>3</v>
      </c>
      <c r="BF115" t="s">
        <v>3</v>
      </c>
      <c r="BG115" t="s">
        <v>3</v>
      </c>
      <c r="BH115">
        <v>3</v>
      </c>
      <c r="BI115">
        <v>2</v>
      </c>
      <c r="BJ115" t="s">
        <v>169</v>
      </c>
      <c r="BM115">
        <v>1618</v>
      </c>
      <c r="BN115">
        <v>0</v>
      </c>
      <c r="BO115" t="s">
        <v>167</v>
      </c>
      <c r="BP115">
        <v>1</v>
      </c>
      <c r="BQ115">
        <v>201</v>
      </c>
      <c r="BR115">
        <v>0</v>
      </c>
      <c r="BS115">
        <v>1</v>
      </c>
      <c r="BT115">
        <v>1</v>
      </c>
      <c r="BU115">
        <v>1</v>
      </c>
      <c r="BV115">
        <v>1</v>
      </c>
      <c r="BW115">
        <v>1</v>
      </c>
      <c r="BX115">
        <v>1</v>
      </c>
      <c r="BY115" t="s">
        <v>3</v>
      </c>
      <c r="BZ115">
        <v>0</v>
      </c>
      <c r="CA115">
        <v>0</v>
      </c>
      <c r="CB115" t="s">
        <v>3</v>
      </c>
      <c r="CE115">
        <v>30</v>
      </c>
      <c r="CF115">
        <v>0</v>
      </c>
      <c r="CG115">
        <v>0</v>
      </c>
      <c r="CM115">
        <v>0</v>
      </c>
      <c r="CN115" t="s">
        <v>3</v>
      </c>
      <c r="CO115">
        <v>0</v>
      </c>
      <c r="CP115">
        <f t="shared" si="92"/>
        <v>339.66</v>
      </c>
      <c r="CQ115">
        <f t="shared" si="93"/>
        <v>113.22</v>
      </c>
      <c r="CR115">
        <f t="shared" si="94"/>
        <v>0</v>
      </c>
      <c r="CS115">
        <f t="shared" si="95"/>
        <v>0</v>
      </c>
      <c r="CT115">
        <f t="shared" si="96"/>
        <v>0</v>
      </c>
      <c r="CU115">
        <f t="shared" si="97"/>
        <v>0</v>
      </c>
      <c r="CV115">
        <f t="shared" si="98"/>
        <v>0</v>
      </c>
      <c r="CW115">
        <f t="shared" si="99"/>
        <v>0</v>
      </c>
      <c r="CX115">
        <f t="shared" si="99"/>
        <v>0</v>
      </c>
      <c r="CY115">
        <f t="shared" si="100"/>
        <v>0</v>
      </c>
      <c r="CZ115">
        <f t="shared" si="101"/>
        <v>0</v>
      </c>
      <c r="DC115" t="s">
        <v>3</v>
      </c>
      <c r="DD115" t="s">
        <v>3</v>
      </c>
      <c r="DE115" t="s">
        <v>3</v>
      </c>
      <c r="DF115" t="s">
        <v>3</v>
      </c>
      <c r="DG115" t="s">
        <v>3</v>
      </c>
      <c r="DH115" t="s">
        <v>3</v>
      </c>
      <c r="DI115" t="s">
        <v>3</v>
      </c>
      <c r="DJ115" t="s">
        <v>3</v>
      </c>
      <c r="DK115" t="s">
        <v>3</v>
      </c>
      <c r="DL115" t="s">
        <v>3</v>
      </c>
      <c r="DM115" t="s">
        <v>3</v>
      </c>
      <c r="DN115">
        <v>0</v>
      </c>
      <c r="DO115">
        <v>0</v>
      </c>
      <c r="DP115">
        <v>1</v>
      </c>
      <c r="DQ115">
        <v>1</v>
      </c>
      <c r="DU115">
        <v>1010</v>
      </c>
      <c r="DV115" t="s">
        <v>125</v>
      </c>
      <c r="DW115" t="s">
        <v>125</v>
      </c>
      <c r="DX115">
        <v>1</v>
      </c>
      <c r="DZ115" t="s">
        <v>3</v>
      </c>
      <c r="EA115" t="s">
        <v>3</v>
      </c>
      <c r="EB115" t="s">
        <v>3</v>
      </c>
      <c r="EC115" t="s">
        <v>3</v>
      </c>
      <c r="EE115">
        <v>107205898</v>
      </c>
      <c r="EF115">
        <v>201</v>
      </c>
      <c r="EG115" t="s">
        <v>139</v>
      </c>
      <c r="EH115">
        <v>0</v>
      </c>
      <c r="EI115" t="s">
        <v>3</v>
      </c>
      <c r="EJ115">
        <v>2</v>
      </c>
      <c r="EK115">
        <v>1618</v>
      </c>
      <c r="EL115" t="s">
        <v>140</v>
      </c>
      <c r="EM115" t="s">
        <v>141</v>
      </c>
      <c r="EO115" t="s">
        <v>3</v>
      </c>
      <c r="EQ115">
        <v>0</v>
      </c>
      <c r="ER115">
        <v>31.45</v>
      </c>
      <c r="ES115">
        <v>31.45</v>
      </c>
      <c r="ET115">
        <v>0</v>
      </c>
      <c r="EU115">
        <v>0</v>
      </c>
      <c r="EV115">
        <v>0</v>
      </c>
      <c r="EW115">
        <v>0</v>
      </c>
      <c r="EX115">
        <v>0</v>
      </c>
      <c r="EY115">
        <v>0</v>
      </c>
      <c r="FQ115">
        <v>0</v>
      </c>
      <c r="FR115">
        <f t="shared" si="102"/>
        <v>0</v>
      </c>
      <c r="FS115">
        <v>0</v>
      </c>
      <c r="FX115">
        <v>0</v>
      </c>
      <c r="FY115">
        <v>0</v>
      </c>
      <c r="GA115" t="s">
        <v>3</v>
      </c>
      <c r="GD115">
        <v>0</v>
      </c>
      <c r="GF115">
        <v>784348876</v>
      </c>
      <c r="GG115">
        <v>2</v>
      </c>
      <c r="GH115">
        <v>1</v>
      </c>
      <c r="GI115">
        <v>2</v>
      </c>
      <c r="GJ115">
        <v>0</v>
      </c>
      <c r="GK115">
        <f>ROUND(R115*(R12)/100,2)</f>
        <v>0</v>
      </c>
      <c r="GL115">
        <f t="shared" si="103"/>
        <v>0</v>
      </c>
      <c r="GM115">
        <f t="shared" si="104"/>
        <v>339.66</v>
      </c>
      <c r="GN115">
        <f t="shared" si="105"/>
        <v>0</v>
      </c>
      <c r="GO115">
        <f t="shared" si="106"/>
        <v>339.66</v>
      </c>
      <c r="GP115">
        <f t="shared" si="107"/>
        <v>0</v>
      </c>
      <c r="GR115">
        <v>0</v>
      </c>
      <c r="GS115">
        <v>3</v>
      </c>
      <c r="GT115">
        <v>0</v>
      </c>
      <c r="GU115" t="s">
        <v>3</v>
      </c>
      <c r="GV115">
        <f t="shared" si="108"/>
        <v>0</v>
      </c>
      <c r="GW115">
        <v>1</v>
      </c>
      <c r="GX115">
        <f t="shared" si="109"/>
        <v>0</v>
      </c>
      <c r="HA115">
        <v>0</v>
      </c>
      <c r="HB115">
        <v>0</v>
      </c>
      <c r="HC115">
        <f t="shared" si="110"/>
        <v>0</v>
      </c>
      <c r="HE115" t="s">
        <v>3</v>
      </c>
      <c r="HF115" t="s">
        <v>3</v>
      </c>
      <c r="HM115" t="s">
        <v>3</v>
      </c>
      <c r="HN115" t="s">
        <v>3</v>
      </c>
      <c r="HO115" t="s">
        <v>3</v>
      </c>
      <c r="HP115" t="s">
        <v>3</v>
      </c>
      <c r="HQ115" t="s">
        <v>3</v>
      </c>
      <c r="IK115">
        <v>0</v>
      </c>
    </row>
    <row r="117" spans="1:245" x14ac:dyDescent="0.2">
      <c r="A117" s="2">
        <v>51</v>
      </c>
      <c r="B117" s="2">
        <f>B104</f>
        <v>1</v>
      </c>
      <c r="C117" s="2">
        <f>A104</f>
        <v>4</v>
      </c>
      <c r="D117" s="2">
        <f>ROW(A104)</f>
        <v>104</v>
      </c>
      <c r="E117" s="2"/>
      <c r="F117" s="2" t="str">
        <f>IF(F104&lt;&gt;"",F104,"")</f>
        <v>Новый раздел</v>
      </c>
      <c r="G117" s="2" t="str">
        <f>IF(G104&lt;&gt;"",G104,"")</f>
        <v>Материалы</v>
      </c>
      <c r="H117" s="2">
        <v>0</v>
      </c>
      <c r="I117" s="2"/>
      <c r="J117" s="2"/>
      <c r="K117" s="2"/>
      <c r="L117" s="2"/>
      <c r="M117" s="2"/>
      <c r="N117" s="2"/>
      <c r="O117" s="2">
        <f t="shared" ref="O117:T117" si="111">ROUND(AB117,2)</f>
        <v>25146.42</v>
      </c>
      <c r="P117" s="2">
        <f t="shared" si="111"/>
        <v>25146.42</v>
      </c>
      <c r="Q117" s="2">
        <f t="shared" si="111"/>
        <v>0</v>
      </c>
      <c r="R117" s="2">
        <f t="shared" si="111"/>
        <v>0</v>
      </c>
      <c r="S117" s="2">
        <f t="shared" si="111"/>
        <v>0</v>
      </c>
      <c r="T117" s="2">
        <f t="shared" si="111"/>
        <v>0</v>
      </c>
      <c r="U117" s="2">
        <f>AH117</f>
        <v>0</v>
      </c>
      <c r="V117" s="2">
        <f>AI117</f>
        <v>0</v>
      </c>
      <c r="W117" s="2">
        <f>ROUND(AJ117,2)</f>
        <v>0</v>
      </c>
      <c r="X117" s="2">
        <f>ROUND(AK117,2)</f>
        <v>0</v>
      </c>
      <c r="Y117" s="2">
        <f>ROUND(AL117,2)</f>
        <v>0</v>
      </c>
      <c r="Z117" s="2"/>
      <c r="AA117" s="2"/>
      <c r="AB117" s="2">
        <f>ROUND(SUMIF(AA108:AA115,"=109145155",O108:O115),2)</f>
        <v>25146.42</v>
      </c>
      <c r="AC117" s="2">
        <f>ROUND(SUMIF(AA108:AA115,"=109145155",P108:P115),2)</f>
        <v>25146.42</v>
      </c>
      <c r="AD117" s="2">
        <f>ROUND(SUMIF(AA108:AA115,"=109145155",Q108:Q115),2)</f>
        <v>0</v>
      </c>
      <c r="AE117" s="2">
        <f>ROUND(SUMIF(AA108:AA115,"=109145155",R108:R115),2)</f>
        <v>0</v>
      </c>
      <c r="AF117" s="2">
        <f>ROUND(SUMIF(AA108:AA115,"=109145155",S108:S115),2)</f>
        <v>0</v>
      </c>
      <c r="AG117" s="2">
        <f>ROUND(SUMIF(AA108:AA115,"=109145155",T108:T115),2)</f>
        <v>0</v>
      </c>
      <c r="AH117" s="2">
        <f>SUMIF(AA108:AA115,"=109145155",U108:U115)</f>
        <v>0</v>
      </c>
      <c r="AI117" s="2">
        <f>SUMIF(AA108:AA115,"=109145155",V108:V115)</f>
        <v>0</v>
      </c>
      <c r="AJ117" s="2">
        <f>ROUND(SUMIF(AA108:AA115,"=109145155",W108:W115),2)</f>
        <v>0</v>
      </c>
      <c r="AK117" s="2">
        <f>ROUND(SUMIF(AA108:AA115,"=109145155",X108:X115),2)</f>
        <v>0</v>
      </c>
      <c r="AL117" s="2">
        <f>ROUND(SUMIF(AA108:AA115,"=109145155",Y108:Y115),2)</f>
        <v>0</v>
      </c>
      <c r="AM117" s="2"/>
      <c r="AN117" s="2"/>
      <c r="AO117" s="2">
        <f t="shared" ref="AO117:BD117" si="112">ROUND(BX117,2)</f>
        <v>0</v>
      </c>
      <c r="AP117" s="2">
        <f t="shared" si="112"/>
        <v>0</v>
      </c>
      <c r="AQ117" s="2">
        <f t="shared" si="112"/>
        <v>0</v>
      </c>
      <c r="AR117" s="2">
        <f t="shared" si="112"/>
        <v>25146.42</v>
      </c>
      <c r="AS117" s="2">
        <f t="shared" si="112"/>
        <v>0</v>
      </c>
      <c r="AT117" s="2">
        <f t="shared" si="112"/>
        <v>25146.42</v>
      </c>
      <c r="AU117" s="2">
        <f t="shared" si="112"/>
        <v>0</v>
      </c>
      <c r="AV117" s="2">
        <f t="shared" si="112"/>
        <v>25146.42</v>
      </c>
      <c r="AW117" s="2">
        <f t="shared" si="112"/>
        <v>25146.42</v>
      </c>
      <c r="AX117" s="2">
        <f t="shared" si="112"/>
        <v>0</v>
      </c>
      <c r="AY117" s="2">
        <f t="shared" si="112"/>
        <v>25146.42</v>
      </c>
      <c r="AZ117" s="2">
        <f t="shared" si="112"/>
        <v>0</v>
      </c>
      <c r="BA117" s="2">
        <f t="shared" si="112"/>
        <v>0</v>
      </c>
      <c r="BB117" s="2">
        <f t="shared" si="112"/>
        <v>0</v>
      </c>
      <c r="BC117" s="2">
        <f t="shared" si="112"/>
        <v>0</v>
      </c>
      <c r="BD117" s="2">
        <f t="shared" si="112"/>
        <v>0</v>
      </c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  <c r="BP117" s="2"/>
      <c r="BQ117" s="2"/>
      <c r="BR117" s="2"/>
      <c r="BS117" s="2"/>
      <c r="BT117" s="2"/>
      <c r="BU117" s="2"/>
      <c r="BV117" s="2"/>
      <c r="BW117" s="2"/>
      <c r="BX117" s="2">
        <f>ROUND(SUMIF(AA108:AA115,"=109145155",FQ108:FQ115),2)</f>
        <v>0</v>
      </c>
      <c r="BY117" s="2">
        <f>ROUND(SUMIF(AA108:AA115,"=109145155",FR108:FR115),2)</f>
        <v>0</v>
      </c>
      <c r="BZ117" s="2">
        <f>ROUND(SUMIF(AA108:AA115,"=109145155",GL108:GL115),2)</f>
        <v>0</v>
      </c>
      <c r="CA117" s="2">
        <f>ROUND(SUMIF(AA108:AA115,"=109145155",GM108:GM115),2)</f>
        <v>25146.42</v>
      </c>
      <c r="CB117" s="2">
        <f>ROUND(SUMIF(AA108:AA115,"=109145155",GN108:GN115),2)</f>
        <v>0</v>
      </c>
      <c r="CC117" s="2">
        <f>ROUND(SUMIF(AA108:AA115,"=109145155",GO108:GO115),2)</f>
        <v>25146.42</v>
      </c>
      <c r="CD117" s="2">
        <f>ROUND(SUMIF(AA108:AA115,"=109145155",GP108:GP115),2)</f>
        <v>0</v>
      </c>
      <c r="CE117" s="2">
        <f>AC117-BX117</f>
        <v>25146.42</v>
      </c>
      <c r="CF117" s="2">
        <f>AC117-BY117</f>
        <v>25146.42</v>
      </c>
      <c r="CG117" s="2">
        <f>BX117-BZ117</f>
        <v>0</v>
      </c>
      <c r="CH117" s="2">
        <f>AC117-BX117-BY117+BZ117</f>
        <v>25146.42</v>
      </c>
      <c r="CI117" s="2">
        <f>BY117-BZ117</f>
        <v>0</v>
      </c>
      <c r="CJ117" s="2">
        <f>ROUND(SUMIF(AA108:AA115,"=109145155",GX108:GX115),2)</f>
        <v>0</v>
      </c>
      <c r="CK117" s="2">
        <f>ROUND(SUMIF(AA108:AA115,"=109145155",GY108:GY115),2)</f>
        <v>0</v>
      </c>
      <c r="CL117" s="2">
        <f>ROUND(SUMIF(AA108:AA115,"=109145155",GZ108:GZ115),2)</f>
        <v>0</v>
      </c>
      <c r="CM117" s="2">
        <f>ROUND(SUMIF(AA108:AA115,"=109145155",HD108:HD115),2)</f>
        <v>0</v>
      </c>
      <c r="CN117" s="2"/>
      <c r="CO117" s="2"/>
      <c r="CP117" s="2"/>
      <c r="CQ117" s="2"/>
      <c r="CR117" s="2"/>
      <c r="CS117" s="2"/>
      <c r="CT117" s="2"/>
      <c r="CU117" s="2"/>
      <c r="CV117" s="2"/>
      <c r="CW117" s="2"/>
      <c r="CX117" s="2"/>
      <c r="CY117" s="2"/>
      <c r="CZ117" s="2"/>
      <c r="DA117" s="2"/>
      <c r="DB117" s="2"/>
      <c r="DC117" s="2"/>
      <c r="DD117" s="2"/>
      <c r="DE117" s="2"/>
      <c r="DF117" s="2"/>
      <c r="DG117" s="3"/>
      <c r="DH117" s="3"/>
      <c r="DI117" s="3"/>
      <c r="DJ117" s="3"/>
      <c r="DK117" s="3"/>
      <c r="DL117" s="3"/>
      <c r="DM117" s="3"/>
      <c r="DN117" s="3"/>
      <c r="DO117" s="3"/>
      <c r="DP117" s="3"/>
      <c r="DQ117" s="3"/>
      <c r="DR117" s="3"/>
      <c r="DS117" s="3"/>
      <c r="DT117" s="3"/>
      <c r="DU117" s="3"/>
      <c r="DV117" s="3"/>
      <c r="DW117" s="3"/>
      <c r="DX117" s="3"/>
      <c r="DY117" s="3"/>
      <c r="DZ117" s="3"/>
      <c r="EA117" s="3"/>
      <c r="EB117" s="3"/>
      <c r="EC117" s="3"/>
      <c r="ED117" s="3"/>
      <c r="EE117" s="3"/>
      <c r="EF117" s="3"/>
      <c r="EG117" s="3"/>
      <c r="EH117" s="3"/>
      <c r="EI117" s="3"/>
      <c r="EJ117" s="3"/>
      <c r="EK117" s="3"/>
      <c r="EL117" s="3"/>
      <c r="EM117" s="3"/>
      <c r="EN117" s="3"/>
      <c r="EO117" s="3"/>
      <c r="EP117" s="3"/>
      <c r="EQ117" s="3"/>
      <c r="ER117" s="3"/>
      <c r="ES117" s="3"/>
      <c r="ET117" s="3"/>
      <c r="EU117" s="3"/>
      <c r="EV117" s="3"/>
      <c r="EW117" s="3"/>
      <c r="EX117" s="3"/>
      <c r="EY117" s="3"/>
      <c r="EZ117" s="3"/>
      <c r="FA117" s="3"/>
      <c r="FB117" s="3"/>
      <c r="FC117" s="3"/>
      <c r="FD117" s="3"/>
      <c r="FE117" s="3"/>
      <c r="FF117" s="3"/>
      <c r="FG117" s="3"/>
      <c r="FH117" s="3"/>
      <c r="FI117" s="3"/>
      <c r="FJ117" s="3"/>
      <c r="FK117" s="3"/>
      <c r="FL117" s="3"/>
      <c r="FM117" s="3"/>
      <c r="FN117" s="3"/>
      <c r="FO117" s="3"/>
      <c r="FP117" s="3"/>
      <c r="FQ117" s="3"/>
      <c r="FR117" s="3"/>
      <c r="FS117" s="3"/>
      <c r="FT117" s="3"/>
      <c r="FU117" s="3"/>
      <c r="FV117" s="3"/>
      <c r="FW117" s="3"/>
      <c r="FX117" s="3"/>
      <c r="FY117" s="3"/>
      <c r="FZ117" s="3"/>
      <c r="GA117" s="3"/>
      <c r="GB117" s="3"/>
      <c r="GC117" s="3"/>
      <c r="GD117" s="3"/>
      <c r="GE117" s="3"/>
      <c r="GF117" s="3"/>
      <c r="GG117" s="3"/>
      <c r="GH117" s="3"/>
      <c r="GI117" s="3"/>
      <c r="GJ117" s="3"/>
      <c r="GK117" s="3"/>
      <c r="GL117" s="3"/>
      <c r="GM117" s="3"/>
      <c r="GN117" s="3"/>
      <c r="GO117" s="3"/>
      <c r="GP117" s="3"/>
      <c r="GQ117" s="3"/>
      <c r="GR117" s="3"/>
      <c r="GS117" s="3"/>
      <c r="GT117" s="3"/>
      <c r="GU117" s="3"/>
      <c r="GV117" s="3"/>
      <c r="GW117" s="3"/>
      <c r="GX117" s="3">
        <v>0</v>
      </c>
    </row>
    <row r="119" spans="1:245" x14ac:dyDescent="0.2">
      <c r="A119" s="4">
        <v>50</v>
      </c>
      <c r="B119" s="4">
        <v>0</v>
      </c>
      <c r="C119" s="4">
        <v>0</v>
      </c>
      <c r="D119" s="4">
        <v>1</v>
      </c>
      <c r="E119" s="4">
        <v>201</v>
      </c>
      <c r="F119" s="4">
        <f>ROUND(Source!O117,O119)</f>
        <v>25146.42</v>
      </c>
      <c r="G119" s="4" t="s">
        <v>67</v>
      </c>
      <c r="H119" s="4" t="s">
        <v>68</v>
      </c>
      <c r="I119" s="4"/>
      <c r="J119" s="4"/>
      <c r="K119" s="4">
        <v>201</v>
      </c>
      <c r="L119" s="4">
        <v>1</v>
      </c>
      <c r="M119" s="4">
        <v>3</v>
      </c>
      <c r="N119" s="4" t="s">
        <v>3</v>
      </c>
      <c r="O119" s="4">
        <v>2</v>
      </c>
      <c r="P119" s="4"/>
      <c r="Q119" s="4"/>
      <c r="R119" s="4"/>
      <c r="S119" s="4"/>
      <c r="T119" s="4"/>
      <c r="U119" s="4"/>
      <c r="V119" s="4"/>
      <c r="W119" s="4">
        <v>25146.42</v>
      </c>
      <c r="X119" s="4">
        <v>1</v>
      </c>
      <c r="Y119" s="4">
        <v>25146.42</v>
      </c>
      <c r="Z119" s="4"/>
      <c r="AA119" s="4"/>
      <c r="AB119" s="4"/>
    </row>
    <row r="120" spans="1:245" x14ac:dyDescent="0.2">
      <c r="A120" s="4">
        <v>50</v>
      </c>
      <c r="B120" s="4">
        <v>0</v>
      </c>
      <c r="C120" s="4">
        <v>0</v>
      </c>
      <c r="D120" s="4">
        <v>1</v>
      </c>
      <c r="E120" s="4">
        <v>202</v>
      </c>
      <c r="F120" s="4">
        <f>ROUND(Source!P117,O120)</f>
        <v>25146.42</v>
      </c>
      <c r="G120" s="4" t="s">
        <v>69</v>
      </c>
      <c r="H120" s="4" t="s">
        <v>70</v>
      </c>
      <c r="I120" s="4"/>
      <c r="J120" s="4"/>
      <c r="K120" s="4">
        <v>202</v>
      </c>
      <c r="L120" s="4">
        <v>2</v>
      </c>
      <c r="M120" s="4">
        <v>3</v>
      </c>
      <c r="N120" s="4" t="s">
        <v>3</v>
      </c>
      <c r="O120" s="4">
        <v>2</v>
      </c>
      <c r="P120" s="4"/>
      <c r="Q120" s="4"/>
      <c r="R120" s="4"/>
      <c r="S120" s="4"/>
      <c r="T120" s="4"/>
      <c r="U120" s="4"/>
      <c r="V120" s="4"/>
      <c r="W120" s="4">
        <v>25146.42</v>
      </c>
      <c r="X120" s="4">
        <v>1</v>
      </c>
      <c r="Y120" s="4">
        <v>25146.42</v>
      </c>
      <c r="Z120" s="4"/>
      <c r="AA120" s="4"/>
      <c r="AB120" s="4"/>
    </row>
    <row r="121" spans="1:245" x14ac:dyDescent="0.2">
      <c r="A121" s="4">
        <v>50</v>
      </c>
      <c r="B121" s="4">
        <v>0</v>
      </c>
      <c r="C121" s="4">
        <v>0</v>
      </c>
      <c r="D121" s="4">
        <v>1</v>
      </c>
      <c r="E121" s="4">
        <v>222</v>
      </c>
      <c r="F121" s="4">
        <f>ROUND(Source!AO117,O121)</f>
        <v>0</v>
      </c>
      <c r="G121" s="4" t="s">
        <v>71</v>
      </c>
      <c r="H121" s="4" t="s">
        <v>72</v>
      </c>
      <c r="I121" s="4"/>
      <c r="J121" s="4"/>
      <c r="K121" s="4">
        <v>222</v>
      </c>
      <c r="L121" s="4">
        <v>3</v>
      </c>
      <c r="M121" s="4">
        <v>3</v>
      </c>
      <c r="N121" s="4" t="s">
        <v>3</v>
      </c>
      <c r="O121" s="4">
        <v>2</v>
      </c>
      <c r="P121" s="4"/>
      <c r="Q121" s="4"/>
      <c r="R121" s="4"/>
      <c r="S121" s="4"/>
      <c r="T121" s="4"/>
      <c r="U121" s="4"/>
      <c r="V121" s="4"/>
      <c r="W121" s="4">
        <v>0</v>
      </c>
      <c r="X121" s="4">
        <v>1</v>
      </c>
      <c r="Y121" s="4">
        <v>0</v>
      </c>
      <c r="Z121" s="4"/>
      <c r="AA121" s="4"/>
      <c r="AB121" s="4"/>
    </row>
    <row r="122" spans="1:245" x14ac:dyDescent="0.2">
      <c r="A122" s="4">
        <v>50</v>
      </c>
      <c r="B122" s="4">
        <v>0</v>
      </c>
      <c r="C122" s="4">
        <v>0</v>
      </c>
      <c r="D122" s="4">
        <v>1</v>
      </c>
      <c r="E122" s="4">
        <v>225</v>
      </c>
      <c r="F122" s="4">
        <f>ROUND(Source!AV117,O122)</f>
        <v>25146.42</v>
      </c>
      <c r="G122" s="4" t="s">
        <v>73</v>
      </c>
      <c r="H122" s="4" t="s">
        <v>74</v>
      </c>
      <c r="I122" s="4"/>
      <c r="J122" s="4"/>
      <c r="K122" s="4">
        <v>225</v>
      </c>
      <c r="L122" s="4">
        <v>4</v>
      </c>
      <c r="M122" s="4">
        <v>3</v>
      </c>
      <c r="N122" s="4" t="s">
        <v>3</v>
      </c>
      <c r="O122" s="4">
        <v>2</v>
      </c>
      <c r="P122" s="4"/>
      <c r="Q122" s="4"/>
      <c r="R122" s="4"/>
      <c r="S122" s="4"/>
      <c r="T122" s="4"/>
      <c r="U122" s="4"/>
      <c r="V122" s="4"/>
      <c r="W122" s="4">
        <v>25146.42</v>
      </c>
      <c r="X122" s="4">
        <v>1</v>
      </c>
      <c r="Y122" s="4">
        <v>25146.42</v>
      </c>
      <c r="Z122" s="4"/>
      <c r="AA122" s="4"/>
      <c r="AB122" s="4"/>
    </row>
    <row r="123" spans="1:245" x14ac:dyDescent="0.2">
      <c r="A123" s="4">
        <v>50</v>
      </c>
      <c r="B123" s="4">
        <v>0</v>
      </c>
      <c r="C123" s="4">
        <v>0</v>
      </c>
      <c r="D123" s="4">
        <v>1</v>
      </c>
      <c r="E123" s="4">
        <v>226</v>
      </c>
      <c r="F123" s="4">
        <f>ROUND(Source!AW117,O123)</f>
        <v>25146.42</v>
      </c>
      <c r="G123" s="4" t="s">
        <v>75</v>
      </c>
      <c r="H123" s="4" t="s">
        <v>76</v>
      </c>
      <c r="I123" s="4"/>
      <c r="J123" s="4"/>
      <c r="K123" s="4">
        <v>226</v>
      </c>
      <c r="L123" s="4">
        <v>5</v>
      </c>
      <c r="M123" s="4">
        <v>3</v>
      </c>
      <c r="N123" s="4" t="s">
        <v>3</v>
      </c>
      <c r="O123" s="4">
        <v>2</v>
      </c>
      <c r="P123" s="4"/>
      <c r="Q123" s="4"/>
      <c r="R123" s="4"/>
      <c r="S123" s="4"/>
      <c r="T123" s="4"/>
      <c r="U123" s="4"/>
      <c r="V123" s="4"/>
      <c r="W123" s="4">
        <v>25146.42</v>
      </c>
      <c r="X123" s="4">
        <v>1</v>
      </c>
      <c r="Y123" s="4">
        <v>25146.42</v>
      </c>
      <c r="Z123" s="4"/>
      <c r="AA123" s="4"/>
      <c r="AB123" s="4"/>
    </row>
    <row r="124" spans="1:245" x14ac:dyDescent="0.2">
      <c r="A124" s="4">
        <v>50</v>
      </c>
      <c r="B124" s="4">
        <v>0</v>
      </c>
      <c r="C124" s="4">
        <v>0</v>
      </c>
      <c r="D124" s="4">
        <v>1</v>
      </c>
      <c r="E124" s="4">
        <v>227</v>
      </c>
      <c r="F124" s="4">
        <f>ROUND(Source!AX117,O124)</f>
        <v>0</v>
      </c>
      <c r="G124" s="4" t="s">
        <v>77</v>
      </c>
      <c r="H124" s="4" t="s">
        <v>78</v>
      </c>
      <c r="I124" s="4"/>
      <c r="J124" s="4"/>
      <c r="K124" s="4">
        <v>227</v>
      </c>
      <c r="L124" s="4">
        <v>6</v>
      </c>
      <c r="M124" s="4">
        <v>3</v>
      </c>
      <c r="N124" s="4" t="s">
        <v>3</v>
      </c>
      <c r="O124" s="4">
        <v>2</v>
      </c>
      <c r="P124" s="4"/>
      <c r="Q124" s="4"/>
      <c r="R124" s="4"/>
      <c r="S124" s="4"/>
      <c r="T124" s="4"/>
      <c r="U124" s="4"/>
      <c r="V124" s="4"/>
      <c r="W124" s="4">
        <v>0</v>
      </c>
      <c r="X124" s="4">
        <v>1</v>
      </c>
      <c r="Y124" s="4">
        <v>0</v>
      </c>
      <c r="Z124" s="4"/>
      <c r="AA124" s="4"/>
      <c r="AB124" s="4"/>
    </row>
    <row r="125" spans="1:245" x14ac:dyDescent="0.2">
      <c r="A125" s="4">
        <v>50</v>
      </c>
      <c r="B125" s="4">
        <v>0</v>
      </c>
      <c r="C125" s="4">
        <v>0</v>
      </c>
      <c r="D125" s="4">
        <v>1</v>
      </c>
      <c r="E125" s="4">
        <v>228</v>
      </c>
      <c r="F125" s="4">
        <f>ROUND(Source!AY117,O125)</f>
        <v>25146.42</v>
      </c>
      <c r="G125" s="4" t="s">
        <v>79</v>
      </c>
      <c r="H125" s="4" t="s">
        <v>80</v>
      </c>
      <c r="I125" s="4"/>
      <c r="J125" s="4"/>
      <c r="K125" s="4">
        <v>228</v>
      </c>
      <c r="L125" s="4">
        <v>7</v>
      </c>
      <c r="M125" s="4">
        <v>3</v>
      </c>
      <c r="N125" s="4" t="s">
        <v>3</v>
      </c>
      <c r="O125" s="4">
        <v>2</v>
      </c>
      <c r="P125" s="4"/>
      <c r="Q125" s="4"/>
      <c r="R125" s="4"/>
      <c r="S125" s="4"/>
      <c r="T125" s="4"/>
      <c r="U125" s="4"/>
      <c r="V125" s="4"/>
      <c r="W125" s="4">
        <v>25146.42</v>
      </c>
      <c r="X125" s="4">
        <v>1</v>
      </c>
      <c r="Y125" s="4">
        <v>25146.42</v>
      </c>
      <c r="Z125" s="4"/>
      <c r="AA125" s="4"/>
      <c r="AB125" s="4"/>
    </row>
    <row r="126" spans="1:245" x14ac:dyDescent="0.2">
      <c r="A126" s="4">
        <v>50</v>
      </c>
      <c r="B126" s="4">
        <v>0</v>
      </c>
      <c r="C126" s="4">
        <v>0</v>
      </c>
      <c r="D126" s="4">
        <v>1</v>
      </c>
      <c r="E126" s="4">
        <v>216</v>
      </c>
      <c r="F126" s="4">
        <f>ROUND(Source!AP117,O126)</f>
        <v>0</v>
      </c>
      <c r="G126" s="4" t="s">
        <v>81</v>
      </c>
      <c r="H126" s="4" t="s">
        <v>82</v>
      </c>
      <c r="I126" s="4"/>
      <c r="J126" s="4"/>
      <c r="K126" s="4">
        <v>216</v>
      </c>
      <c r="L126" s="4">
        <v>8</v>
      </c>
      <c r="M126" s="4">
        <v>3</v>
      </c>
      <c r="N126" s="4" t="s">
        <v>3</v>
      </c>
      <c r="O126" s="4">
        <v>2</v>
      </c>
      <c r="P126" s="4"/>
      <c r="Q126" s="4"/>
      <c r="R126" s="4"/>
      <c r="S126" s="4"/>
      <c r="T126" s="4"/>
      <c r="U126" s="4"/>
      <c r="V126" s="4"/>
      <c r="W126" s="4">
        <v>0</v>
      </c>
      <c r="X126" s="4">
        <v>1</v>
      </c>
      <c r="Y126" s="4">
        <v>0</v>
      </c>
      <c r="Z126" s="4"/>
      <c r="AA126" s="4"/>
      <c r="AB126" s="4"/>
    </row>
    <row r="127" spans="1:245" x14ac:dyDescent="0.2">
      <c r="A127" s="4">
        <v>50</v>
      </c>
      <c r="B127" s="4">
        <v>0</v>
      </c>
      <c r="C127" s="4">
        <v>0</v>
      </c>
      <c r="D127" s="4">
        <v>1</v>
      </c>
      <c r="E127" s="4">
        <v>223</v>
      </c>
      <c r="F127" s="4">
        <f>ROUND(Source!AQ117,O127)</f>
        <v>0</v>
      </c>
      <c r="G127" s="4" t="s">
        <v>83</v>
      </c>
      <c r="H127" s="4" t="s">
        <v>84</v>
      </c>
      <c r="I127" s="4"/>
      <c r="J127" s="4"/>
      <c r="K127" s="4">
        <v>223</v>
      </c>
      <c r="L127" s="4">
        <v>9</v>
      </c>
      <c r="M127" s="4">
        <v>3</v>
      </c>
      <c r="N127" s="4" t="s">
        <v>3</v>
      </c>
      <c r="O127" s="4">
        <v>2</v>
      </c>
      <c r="P127" s="4"/>
      <c r="Q127" s="4"/>
      <c r="R127" s="4"/>
      <c r="S127" s="4"/>
      <c r="T127" s="4"/>
      <c r="U127" s="4"/>
      <c r="V127" s="4"/>
      <c r="W127" s="4">
        <v>0</v>
      </c>
      <c r="X127" s="4">
        <v>1</v>
      </c>
      <c r="Y127" s="4">
        <v>0</v>
      </c>
      <c r="Z127" s="4"/>
      <c r="AA127" s="4"/>
      <c r="AB127" s="4"/>
    </row>
    <row r="128" spans="1:245" x14ac:dyDescent="0.2">
      <c r="A128" s="4">
        <v>50</v>
      </c>
      <c r="B128" s="4">
        <v>0</v>
      </c>
      <c r="C128" s="4">
        <v>0</v>
      </c>
      <c r="D128" s="4">
        <v>1</v>
      </c>
      <c r="E128" s="4">
        <v>229</v>
      </c>
      <c r="F128" s="4">
        <f>ROUND(Source!AZ117,O128)</f>
        <v>0</v>
      </c>
      <c r="G128" s="4" t="s">
        <v>85</v>
      </c>
      <c r="H128" s="4" t="s">
        <v>86</v>
      </c>
      <c r="I128" s="4"/>
      <c r="J128" s="4"/>
      <c r="K128" s="4">
        <v>229</v>
      </c>
      <c r="L128" s="4">
        <v>10</v>
      </c>
      <c r="M128" s="4">
        <v>3</v>
      </c>
      <c r="N128" s="4" t="s">
        <v>3</v>
      </c>
      <c r="O128" s="4">
        <v>2</v>
      </c>
      <c r="P128" s="4"/>
      <c r="Q128" s="4"/>
      <c r="R128" s="4"/>
      <c r="S128" s="4"/>
      <c r="T128" s="4"/>
      <c r="U128" s="4"/>
      <c r="V128" s="4"/>
      <c r="W128" s="4">
        <v>0</v>
      </c>
      <c r="X128" s="4">
        <v>1</v>
      </c>
      <c r="Y128" s="4">
        <v>0</v>
      </c>
      <c r="Z128" s="4"/>
      <c r="AA128" s="4"/>
      <c r="AB128" s="4"/>
    </row>
    <row r="129" spans="1:28" x14ac:dyDescent="0.2">
      <c r="A129" s="4">
        <v>50</v>
      </c>
      <c r="B129" s="4">
        <v>0</v>
      </c>
      <c r="C129" s="4">
        <v>0</v>
      </c>
      <c r="D129" s="4">
        <v>1</v>
      </c>
      <c r="E129" s="4">
        <v>203</v>
      </c>
      <c r="F129" s="4">
        <f>ROUND(Source!Q117,O129)</f>
        <v>0</v>
      </c>
      <c r="G129" s="4" t="s">
        <v>87</v>
      </c>
      <c r="H129" s="4" t="s">
        <v>88</v>
      </c>
      <c r="I129" s="4"/>
      <c r="J129" s="4"/>
      <c r="K129" s="4">
        <v>203</v>
      </c>
      <c r="L129" s="4">
        <v>11</v>
      </c>
      <c r="M129" s="4">
        <v>3</v>
      </c>
      <c r="N129" s="4" t="s">
        <v>3</v>
      </c>
      <c r="O129" s="4">
        <v>2</v>
      </c>
      <c r="P129" s="4"/>
      <c r="Q129" s="4"/>
      <c r="R129" s="4"/>
      <c r="S129" s="4"/>
      <c r="T129" s="4"/>
      <c r="U129" s="4"/>
      <c r="V129" s="4"/>
      <c r="W129" s="4">
        <v>0</v>
      </c>
      <c r="X129" s="4">
        <v>1</v>
      </c>
      <c r="Y129" s="4">
        <v>0</v>
      </c>
      <c r="Z129" s="4"/>
      <c r="AA129" s="4"/>
      <c r="AB129" s="4"/>
    </row>
    <row r="130" spans="1:28" x14ac:dyDescent="0.2">
      <c r="A130" s="4">
        <v>50</v>
      </c>
      <c r="B130" s="4">
        <v>0</v>
      </c>
      <c r="C130" s="4">
        <v>0</v>
      </c>
      <c r="D130" s="4">
        <v>1</v>
      </c>
      <c r="E130" s="4">
        <v>231</v>
      </c>
      <c r="F130" s="4">
        <f>ROUND(Source!BB117,O130)</f>
        <v>0</v>
      </c>
      <c r="G130" s="4" t="s">
        <v>89</v>
      </c>
      <c r="H130" s="4" t="s">
        <v>90</v>
      </c>
      <c r="I130" s="4"/>
      <c r="J130" s="4"/>
      <c r="K130" s="4">
        <v>231</v>
      </c>
      <c r="L130" s="4">
        <v>12</v>
      </c>
      <c r="M130" s="4">
        <v>3</v>
      </c>
      <c r="N130" s="4" t="s">
        <v>3</v>
      </c>
      <c r="O130" s="4">
        <v>2</v>
      </c>
      <c r="P130" s="4"/>
      <c r="Q130" s="4"/>
      <c r="R130" s="4"/>
      <c r="S130" s="4"/>
      <c r="T130" s="4"/>
      <c r="U130" s="4"/>
      <c r="V130" s="4"/>
      <c r="W130" s="4">
        <v>0</v>
      </c>
      <c r="X130" s="4">
        <v>1</v>
      </c>
      <c r="Y130" s="4">
        <v>0</v>
      </c>
      <c r="Z130" s="4"/>
      <c r="AA130" s="4"/>
      <c r="AB130" s="4"/>
    </row>
    <row r="131" spans="1:28" x14ac:dyDescent="0.2">
      <c r="A131" s="4">
        <v>50</v>
      </c>
      <c r="B131" s="4">
        <v>0</v>
      </c>
      <c r="C131" s="4">
        <v>0</v>
      </c>
      <c r="D131" s="4">
        <v>1</v>
      </c>
      <c r="E131" s="4">
        <v>204</v>
      </c>
      <c r="F131" s="4">
        <f>ROUND(Source!R117,O131)</f>
        <v>0</v>
      </c>
      <c r="G131" s="4" t="s">
        <v>91</v>
      </c>
      <c r="H131" s="4" t="s">
        <v>92</v>
      </c>
      <c r="I131" s="4"/>
      <c r="J131" s="4"/>
      <c r="K131" s="4">
        <v>204</v>
      </c>
      <c r="L131" s="4">
        <v>13</v>
      </c>
      <c r="M131" s="4">
        <v>3</v>
      </c>
      <c r="N131" s="4" t="s">
        <v>3</v>
      </c>
      <c r="O131" s="4">
        <v>2</v>
      </c>
      <c r="P131" s="4"/>
      <c r="Q131" s="4"/>
      <c r="R131" s="4"/>
      <c r="S131" s="4"/>
      <c r="T131" s="4"/>
      <c r="U131" s="4"/>
      <c r="V131" s="4"/>
      <c r="W131" s="4">
        <v>0</v>
      </c>
      <c r="X131" s="4">
        <v>1</v>
      </c>
      <c r="Y131" s="4">
        <v>0</v>
      </c>
      <c r="Z131" s="4"/>
      <c r="AA131" s="4"/>
      <c r="AB131" s="4"/>
    </row>
    <row r="132" spans="1:28" x14ac:dyDescent="0.2">
      <c r="A132" s="4">
        <v>50</v>
      </c>
      <c r="B132" s="4">
        <v>0</v>
      </c>
      <c r="C132" s="4">
        <v>0</v>
      </c>
      <c r="D132" s="4">
        <v>1</v>
      </c>
      <c r="E132" s="4">
        <v>205</v>
      </c>
      <c r="F132" s="4">
        <f>ROUND(Source!S117,O132)</f>
        <v>0</v>
      </c>
      <c r="G132" s="4" t="s">
        <v>93</v>
      </c>
      <c r="H132" s="4" t="s">
        <v>94</v>
      </c>
      <c r="I132" s="4"/>
      <c r="J132" s="4"/>
      <c r="K132" s="4">
        <v>205</v>
      </c>
      <c r="L132" s="4">
        <v>14</v>
      </c>
      <c r="M132" s="4">
        <v>3</v>
      </c>
      <c r="N132" s="4" t="s">
        <v>3</v>
      </c>
      <c r="O132" s="4">
        <v>2</v>
      </c>
      <c r="P132" s="4"/>
      <c r="Q132" s="4"/>
      <c r="R132" s="4"/>
      <c r="S132" s="4"/>
      <c r="T132" s="4"/>
      <c r="U132" s="4"/>
      <c r="V132" s="4"/>
      <c r="W132" s="4">
        <v>0</v>
      </c>
      <c r="X132" s="4">
        <v>1</v>
      </c>
      <c r="Y132" s="4">
        <v>0</v>
      </c>
      <c r="Z132" s="4"/>
      <c r="AA132" s="4"/>
      <c r="AB132" s="4"/>
    </row>
    <row r="133" spans="1:28" x14ac:dyDescent="0.2">
      <c r="A133" s="4">
        <v>50</v>
      </c>
      <c r="B133" s="4">
        <v>0</v>
      </c>
      <c r="C133" s="4">
        <v>0</v>
      </c>
      <c r="D133" s="4">
        <v>1</v>
      </c>
      <c r="E133" s="4">
        <v>232</v>
      </c>
      <c r="F133" s="4">
        <f>ROUND(Source!BC117,O133)</f>
        <v>0</v>
      </c>
      <c r="G133" s="4" t="s">
        <v>95</v>
      </c>
      <c r="H133" s="4" t="s">
        <v>96</v>
      </c>
      <c r="I133" s="4"/>
      <c r="J133" s="4"/>
      <c r="K133" s="4">
        <v>232</v>
      </c>
      <c r="L133" s="4">
        <v>15</v>
      </c>
      <c r="M133" s="4">
        <v>3</v>
      </c>
      <c r="N133" s="4" t="s">
        <v>3</v>
      </c>
      <c r="O133" s="4">
        <v>2</v>
      </c>
      <c r="P133" s="4"/>
      <c r="Q133" s="4"/>
      <c r="R133" s="4"/>
      <c r="S133" s="4"/>
      <c r="T133" s="4"/>
      <c r="U133" s="4"/>
      <c r="V133" s="4"/>
      <c r="W133" s="4">
        <v>0</v>
      </c>
      <c r="X133" s="4">
        <v>1</v>
      </c>
      <c r="Y133" s="4">
        <v>0</v>
      </c>
      <c r="Z133" s="4"/>
      <c r="AA133" s="4"/>
      <c r="AB133" s="4"/>
    </row>
    <row r="134" spans="1:28" x14ac:dyDescent="0.2">
      <c r="A134" s="4">
        <v>50</v>
      </c>
      <c r="B134" s="4">
        <v>0</v>
      </c>
      <c r="C134" s="4">
        <v>0</v>
      </c>
      <c r="D134" s="4">
        <v>1</v>
      </c>
      <c r="E134" s="4">
        <v>214</v>
      </c>
      <c r="F134" s="4">
        <f>ROUND(Source!AS117,O134)</f>
        <v>0</v>
      </c>
      <c r="G134" s="4" t="s">
        <v>97</v>
      </c>
      <c r="H134" s="4" t="s">
        <v>98</v>
      </c>
      <c r="I134" s="4"/>
      <c r="J134" s="4"/>
      <c r="K134" s="4">
        <v>214</v>
      </c>
      <c r="L134" s="4">
        <v>16</v>
      </c>
      <c r="M134" s="4">
        <v>3</v>
      </c>
      <c r="N134" s="4" t="s">
        <v>3</v>
      </c>
      <c r="O134" s="4">
        <v>2</v>
      </c>
      <c r="P134" s="4"/>
      <c r="Q134" s="4"/>
      <c r="R134" s="4"/>
      <c r="S134" s="4"/>
      <c r="T134" s="4"/>
      <c r="U134" s="4"/>
      <c r="V134" s="4"/>
      <c r="W134" s="4">
        <v>0</v>
      </c>
      <c r="X134" s="4">
        <v>1</v>
      </c>
      <c r="Y134" s="4">
        <v>0</v>
      </c>
      <c r="Z134" s="4"/>
      <c r="AA134" s="4"/>
      <c r="AB134" s="4"/>
    </row>
    <row r="135" spans="1:28" x14ac:dyDescent="0.2">
      <c r="A135" s="4">
        <v>50</v>
      </c>
      <c r="B135" s="4">
        <v>0</v>
      </c>
      <c r="C135" s="4">
        <v>0</v>
      </c>
      <c r="D135" s="4">
        <v>1</v>
      </c>
      <c r="E135" s="4">
        <v>215</v>
      </c>
      <c r="F135" s="4">
        <f>ROUND(Source!AT117,O135)</f>
        <v>25146.42</v>
      </c>
      <c r="G135" s="4" t="s">
        <v>99</v>
      </c>
      <c r="H135" s="4" t="s">
        <v>100</v>
      </c>
      <c r="I135" s="4"/>
      <c r="J135" s="4"/>
      <c r="K135" s="4">
        <v>215</v>
      </c>
      <c r="L135" s="4">
        <v>17</v>
      </c>
      <c r="M135" s="4">
        <v>3</v>
      </c>
      <c r="N135" s="4" t="s">
        <v>3</v>
      </c>
      <c r="O135" s="4">
        <v>2</v>
      </c>
      <c r="P135" s="4"/>
      <c r="Q135" s="4"/>
      <c r="R135" s="4"/>
      <c r="S135" s="4"/>
      <c r="T135" s="4"/>
      <c r="U135" s="4"/>
      <c r="V135" s="4"/>
      <c r="W135" s="4">
        <v>25146.42</v>
      </c>
      <c r="X135" s="4">
        <v>1</v>
      </c>
      <c r="Y135" s="4">
        <v>25146.42</v>
      </c>
      <c r="Z135" s="4"/>
      <c r="AA135" s="4"/>
      <c r="AB135" s="4"/>
    </row>
    <row r="136" spans="1:28" x14ac:dyDescent="0.2">
      <c r="A136" s="4">
        <v>50</v>
      </c>
      <c r="B136" s="4">
        <v>0</v>
      </c>
      <c r="C136" s="4">
        <v>0</v>
      </c>
      <c r="D136" s="4">
        <v>1</v>
      </c>
      <c r="E136" s="4">
        <v>217</v>
      </c>
      <c r="F136" s="4">
        <f>ROUND(Source!AU117,O136)</f>
        <v>0</v>
      </c>
      <c r="G136" s="4" t="s">
        <v>101</v>
      </c>
      <c r="H136" s="4" t="s">
        <v>102</v>
      </c>
      <c r="I136" s="4"/>
      <c r="J136" s="4"/>
      <c r="K136" s="4">
        <v>217</v>
      </c>
      <c r="L136" s="4">
        <v>18</v>
      </c>
      <c r="M136" s="4">
        <v>3</v>
      </c>
      <c r="N136" s="4" t="s">
        <v>3</v>
      </c>
      <c r="O136" s="4">
        <v>2</v>
      </c>
      <c r="P136" s="4"/>
      <c r="Q136" s="4"/>
      <c r="R136" s="4"/>
      <c r="S136" s="4"/>
      <c r="T136" s="4"/>
      <c r="U136" s="4"/>
      <c r="V136" s="4"/>
      <c r="W136" s="4">
        <v>0</v>
      </c>
      <c r="X136" s="4">
        <v>1</v>
      </c>
      <c r="Y136" s="4">
        <v>0</v>
      </c>
      <c r="Z136" s="4"/>
      <c r="AA136" s="4"/>
      <c r="AB136" s="4"/>
    </row>
    <row r="137" spans="1:28" x14ac:dyDescent="0.2">
      <c r="A137" s="4">
        <v>50</v>
      </c>
      <c r="B137" s="4">
        <v>0</v>
      </c>
      <c r="C137" s="4">
        <v>0</v>
      </c>
      <c r="D137" s="4">
        <v>1</v>
      </c>
      <c r="E137" s="4">
        <v>230</v>
      </c>
      <c r="F137" s="4">
        <f>ROUND(Source!BA117,O137)</f>
        <v>0</v>
      </c>
      <c r="G137" s="4" t="s">
        <v>103</v>
      </c>
      <c r="H137" s="4" t="s">
        <v>104</v>
      </c>
      <c r="I137" s="4"/>
      <c r="J137" s="4"/>
      <c r="K137" s="4">
        <v>230</v>
      </c>
      <c r="L137" s="4">
        <v>19</v>
      </c>
      <c r="M137" s="4">
        <v>3</v>
      </c>
      <c r="N137" s="4" t="s">
        <v>3</v>
      </c>
      <c r="O137" s="4">
        <v>2</v>
      </c>
      <c r="P137" s="4"/>
      <c r="Q137" s="4"/>
      <c r="R137" s="4"/>
      <c r="S137" s="4"/>
      <c r="T137" s="4"/>
      <c r="U137" s="4"/>
      <c r="V137" s="4"/>
      <c r="W137" s="4">
        <v>0</v>
      </c>
      <c r="X137" s="4">
        <v>1</v>
      </c>
      <c r="Y137" s="4">
        <v>0</v>
      </c>
      <c r="Z137" s="4"/>
      <c r="AA137" s="4"/>
      <c r="AB137" s="4"/>
    </row>
    <row r="138" spans="1:28" x14ac:dyDescent="0.2">
      <c r="A138" s="4">
        <v>50</v>
      </c>
      <c r="B138" s="4">
        <v>0</v>
      </c>
      <c r="C138" s="4">
        <v>0</v>
      </c>
      <c r="D138" s="4">
        <v>1</v>
      </c>
      <c r="E138" s="4">
        <v>206</v>
      </c>
      <c r="F138" s="4">
        <f>ROUND(Source!T117,O138)</f>
        <v>0</v>
      </c>
      <c r="G138" s="4" t="s">
        <v>105</v>
      </c>
      <c r="H138" s="4" t="s">
        <v>106</v>
      </c>
      <c r="I138" s="4"/>
      <c r="J138" s="4"/>
      <c r="K138" s="4">
        <v>206</v>
      </c>
      <c r="L138" s="4">
        <v>20</v>
      </c>
      <c r="M138" s="4">
        <v>3</v>
      </c>
      <c r="N138" s="4" t="s">
        <v>3</v>
      </c>
      <c r="O138" s="4">
        <v>2</v>
      </c>
      <c r="P138" s="4"/>
      <c r="Q138" s="4"/>
      <c r="R138" s="4"/>
      <c r="S138" s="4"/>
      <c r="T138" s="4"/>
      <c r="U138" s="4"/>
      <c r="V138" s="4"/>
      <c r="W138" s="4">
        <v>0</v>
      </c>
      <c r="X138" s="4">
        <v>1</v>
      </c>
      <c r="Y138" s="4">
        <v>0</v>
      </c>
      <c r="Z138" s="4"/>
      <c r="AA138" s="4"/>
      <c r="AB138" s="4"/>
    </row>
    <row r="139" spans="1:28" x14ac:dyDescent="0.2">
      <c r="A139" s="4">
        <v>50</v>
      </c>
      <c r="B139" s="4">
        <v>0</v>
      </c>
      <c r="C139" s="4">
        <v>0</v>
      </c>
      <c r="D139" s="4">
        <v>1</v>
      </c>
      <c r="E139" s="4">
        <v>207</v>
      </c>
      <c r="F139" s="4">
        <f>Source!U117</f>
        <v>0</v>
      </c>
      <c r="G139" s="4" t="s">
        <v>107</v>
      </c>
      <c r="H139" s="4" t="s">
        <v>108</v>
      </c>
      <c r="I139" s="4"/>
      <c r="J139" s="4"/>
      <c r="K139" s="4">
        <v>207</v>
      </c>
      <c r="L139" s="4">
        <v>21</v>
      </c>
      <c r="M139" s="4">
        <v>3</v>
      </c>
      <c r="N139" s="4" t="s">
        <v>3</v>
      </c>
      <c r="O139" s="4">
        <v>-1</v>
      </c>
      <c r="P139" s="4"/>
      <c r="Q139" s="4"/>
      <c r="R139" s="4"/>
      <c r="S139" s="4"/>
      <c r="T139" s="4"/>
      <c r="U139" s="4"/>
      <c r="V139" s="4"/>
      <c r="W139" s="4">
        <v>0</v>
      </c>
      <c r="X139" s="4">
        <v>1</v>
      </c>
      <c r="Y139" s="4">
        <v>0</v>
      </c>
      <c r="Z139" s="4"/>
      <c r="AA139" s="4"/>
      <c r="AB139" s="4"/>
    </row>
    <row r="140" spans="1:28" x14ac:dyDescent="0.2">
      <c r="A140" s="4">
        <v>50</v>
      </c>
      <c r="B140" s="4">
        <v>0</v>
      </c>
      <c r="C140" s="4">
        <v>0</v>
      </c>
      <c r="D140" s="4">
        <v>1</v>
      </c>
      <c r="E140" s="4">
        <v>208</v>
      </c>
      <c r="F140" s="4">
        <f>Source!V117</f>
        <v>0</v>
      </c>
      <c r="G140" s="4" t="s">
        <v>109</v>
      </c>
      <c r="H140" s="4" t="s">
        <v>110</v>
      </c>
      <c r="I140" s="4"/>
      <c r="J140" s="4"/>
      <c r="K140" s="4">
        <v>208</v>
      </c>
      <c r="L140" s="4">
        <v>22</v>
      </c>
      <c r="M140" s="4">
        <v>3</v>
      </c>
      <c r="N140" s="4" t="s">
        <v>3</v>
      </c>
      <c r="O140" s="4">
        <v>-1</v>
      </c>
      <c r="P140" s="4"/>
      <c r="Q140" s="4"/>
      <c r="R140" s="4"/>
      <c r="S140" s="4"/>
      <c r="T140" s="4"/>
      <c r="U140" s="4"/>
      <c r="V140" s="4"/>
      <c r="W140" s="4">
        <v>0</v>
      </c>
      <c r="X140" s="4">
        <v>1</v>
      </c>
      <c r="Y140" s="4">
        <v>0</v>
      </c>
      <c r="Z140" s="4"/>
      <c r="AA140" s="4"/>
      <c r="AB140" s="4"/>
    </row>
    <row r="141" spans="1:28" x14ac:dyDescent="0.2">
      <c r="A141" s="4">
        <v>50</v>
      </c>
      <c r="B141" s="4">
        <v>0</v>
      </c>
      <c r="C141" s="4">
        <v>0</v>
      </c>
      <c r="D141" s="4">
        <v>1</v>
      </c>
      <c r="E141" s="4">
        <v>209</v>
      </c>
      <c r="F141" s="4">
        <f>ROUND(Source!W117,O141)</f>
        <v>0</v>
      </c>
      <c r="G141" s="4" t="s">
        <v>111</v>
      </c>
      <c r="H141" s="4" t="s">
        <v>112</v>
      </c>
      <c r="I141" s="4"/>
      <c r="J141" s="4"/>
      <c r="K141" s="4">
        <v>209</v>
      </c>
      <c r="L141" s="4">
        <v>23</v>
      </c>
      <c r="M141" s="4">
        <v>3</v>
      </c>
      <c r="N141" s="4" t="s">
        <v>3</v>
      </c>
      <c r="O141" s="4">
        <v>2</v>
      </c>
      <c r="P141" s="4"/>
      <c r="Q141" s="4"/>
      <c r="R141" s="4"/>
      <c r="S141" s="4"/>
      <c r="T141" s="4"/>
      <c r="U141" s="4"/>
      <c r="V141" s="4"/>
      <c r="W141" s="4">
        <v>0</v>
      </c>
      <c r="X141" s="4">
        <v>1</v>
      </c>
      <c r="Y141" s="4">
        <v>0</v>
      </c>
      <c r="Z141" s="4"/>
      <c r="AA141" s="4"/>
      <c r="AB141" s="4"/>
    </row>
    <row r="142" spans="1:28" x14ac:dyDescent="0.2">
      <c r="A142" s="4">
        <v>50</v>
      </c>
      <c r="B142" s="4">
        <v>0</v>
      </c>
      <c r="C142" s="4">
        <v>0</v>
      </c>
      <c r="D142" s="4">
        <v>1</v>
      </c>
      <c r="E142" s="4">
        <v>233</v>
      </c>
      <c r="F142" s="4">
        <f>ROUND(Source!BD117,O142)</f>
        <v>0</v>
      </c>
      <c r="G142" s="4" t="s">
        <v>113</v>
      </c>
      <c r="H142" s="4" t="s">
        <v>114</v>
      </c>
      <c r="I142" s="4"/>
      <c r="J142" s="4"/>
      <c r="K142" s="4">
        <v>233</v>
      </c>
      <c r="L142" s="4">
        <v>24</v>
      </c>
      <c r="M142" s="4">
        <v>3</v>
      </c>
      <c r="N142" s="4" t="s">
        <v>3</v>
      </c>
      <c r="O142" s="4">
        <v>2</v>
      </c>
      <c r="P142" s="4"/>
      <c r="Q142" s="4"/>
      <c r="R142" s="4"/>
      <c r="S142" s="4"/>
      <c r="T142" s="4"/>
      <c r="U142" s="4"/>
      <c r="V142" s="4"/>
      <c r="W142" s="4">
        <v>0</v>
      </c>
      <c r="X142" s="4">
        <v>1</v>
      </c>
      <c r="Y142" s="4">
        <v>0</v>
      </c>
      <c r="Z142" s="4"/>
      <c r="AA142" s="4"/>
      <c r="AB142" s="4"/>
    </row>
    <row r="143" spans="1:28" x14ac:dyDescent="0.2">
      <c r="A143" s="4">
        <v>50</v>
      </c>
      <c r="B143" s="4">
        <v>0</v>
      </c>
      <c r="C143" s="4">
        <v>0</v>
      </c>
      <c r="D143" s="4">
        <v>1</v>
      </c>
      <c r="E143" s="4">
        <v>210</v>
      </c>
      <c r="F143" s="4">
        <f>ROUND(Source!X117,O143)</f>
        <v>0</v>
      </c>
      <c r="G143" s="4" t="s">
        <v>115</v>
      </c>
      <c r="H143" s="4" t="s">
        <v>116</v>
      </c>
      <c r="I143" s="4"/>
      <c r="J143" s="4"/>
      <c r="K143" s="4">
        <v>210</v>
      </c>
      <c r="L143" s="4">
        <v>25</v>
      </c>
      <c r="M143" s="4">
        <v>3</v>
      </c>
      <c r="N143" s="4" t="s">
        <v>3</v>
      </c>
      <c r="O143" s="4">
        <v>2</v>
      </c>
      <c r="P143" s="4"/>
      <c r="Q143" s="4"/>
      <c r="R143" s="4"/>
      <c r="S143" s="4"/>
      <c r="T143" s="4"/>
      <c r="U143" s="4"/>
      <c r="V143" s="4"/>
      <c r="W143" s="4">
        <v>0</v>
      </c>
      <c r="X143" s="4">
        <v>1</v>
      </c>
      <c r="Y143" s="4">
        <v>0</v>
      </c>
      <c r="Z143" s="4"/>
      <c r="AA143" s="4"/>
      <c r="AB143" s="4"/>
    </row>
    <row r="144" spans="1:28" x14ac:dyDescent="0.2">
      <c r="A144" s="4">
        <v>50</v>
      </c>
      <c r="B144" s="4">
        <v>0</v>
      </c>
      <c r="C144" s="4">
        <v>0</v>
      </c>
      <c r="D144" s="4">
        <v>1</v>
      </c>
      <c r="E144" s="4">
        <v>211</v>
      </c>
      <c r="F144" s="4">
        <f>ROUND(Source!Y117,O144)</f>
        <v>0</v>
      </c>
      <c r="G144" s="4" t="s">
        <v>117</v>
      </c>
      <c r="H144" s="4" t="s">
        <v>118</v>
      </c>
      <c r="I144" s="4"/>
      <c r="J144" s="4"/>
      <c r="K144" s="4">
        <v>211</v>
      </c>
      <c r="L144" s="4">
        <v>26</v>
      </c>
      <c r="M144" s="4">
        <v>3</v>
      </c>
      <c r="N144" s="4" t="s">
        <v>3</v>
      </c>
      <c r="O144" s="4">
        <v>2</v>
      </c>
      <c r="P144" s="4"/>
      <c r="Q144" s="4"/>
      <c r="R144" s="4"/>
      <c r="S144" s="4"/>
      <c r="T144" s="4"/>
      <c r="U144" s="4"/>
      <c r="V144" s="4"/>
      <c r="W144" s="4">
        <v>0</v>
      </c>
      <c r="X144" s="4">
        <v>1</v>
      </c>
      <c r="Y144" s="4">
        <v>0</v>
      </c>
      <c r="Z144" s="4"/>
      <c r="AA144" s="4"/>
      <c r="AB144" s="4"/>
    </row>
    <row r="145" spans="1:245" x14ac:dyDescent="0.2">
      <c r="A145" s="4">
        <v>50</v>
      </c>
      <c r="B145" s="4">
        <v>0</v>
      </c>
      <c r="C145" s="4">
        <v>0</v>
      </c>
      <c r="D145" s="4">
        <v>1</v>
      </c>
      <c r="E145" s="4">
        <v>224</v>
      </c>
      <c r="F145" s="4">
        <f>ROUND(Source!AR117,O145)</f>
        <v>25146.42</v>
      </c>
      <c r="G145" s="4" t="s">
        <v>119</v>
      </c>
      <c r="H145" s="4" t="s">
        <v>120</v>
      </c>
      <c r="I145" s="4"/>
      <c r="J145" s="4"/>
      <c r="K145" s="4">
        <v>224</v>
      </c>
      <c r="L145" s="4">
        <v>27</v>
      </c>
      <c r="M145" s="4">
        <v>3</v>
      </c>
      <c r="N145" s="4" t="s">
        <v>3</v>
      </c>
      <c r="O145" s="4">
        <v>2</v>
      </c>
      <c r="P145" s="4"/>
      <c r="Q145" s="4"/>
      <c r="R145" s="4"/>
      <c r="S145" s="4"/>
      <c r="T145" s="4"/>
      <c r="U145" s="4"/>
      <c r="V145" s="4"/>
      <c r="W145" s="4">
        <v>25146.42</v>
      </c>
      <c r="X145" s="4">
        <v>1</v>
      </c>
      <c r="Y145" s="4">
        <v>25146.42</v>
      </c>
      <c r="Z145" s="4"/>
      <c r="AA145" s="4"/>
      <c r="AB145" s="4"/>
    </row>
    <row r="147" spans="1:245" x14ac:dyDescent="0.2">
      <c r="A147" s="1">
        <v>4</v>
      </c>
      <c r="B147" s="1">
        <v>1</v>
      </c>
      <c r="C147" s="1"/>
      <c r="D147" s="1">
        <f>ROW(A157)</f>
        <v>157</v>
      </c>
      <c r="E147" s="1"/>
      <c r="F147" s="1" t="s">
        <v>14</v>
      </c>
      <c r="G147" s="1" t="s">
        <v>170</v>
      </c>
      <c r="H147" s="1" t="s">
        <v>3</v>
      </c>
      <c r="I147" s="1">
        <v>0</v>
      </c>
      <c r="J147" s="1"/>
      <c r="K147" s="1">
        <v>0</v>
      </c>
      <c r="L147" s="1"/>
      <c r="M147" s="1" t="s">
        <v>3</v>
      </c>
      <c r="N147" s="1"/>
      <c r="O147" s="1"/>
      <c r="P147" s="1"/>
      <c r="Q147" s="1"/>
      <c r="R147" s="1"/>
      <c r="S147" s="1">
        <v>0</v>
      </c>
      <c r="T147" s="1"/>
      <c r="U147" s="1" t="s">
        <v>3</v>
      </c>
      <c r="V147" s="1">
        <v>0</v>
      </c>
      <c r="W147" s="1"/>
      <c r="X147" s="1"/>
      <c r="Y147" s="1"/>
      <c r="Z147" s="1"/>
      <c r="AA147" s="1"/>
      <c r="AB147" s="1" t="s">
        <v>3</v>
      </c>
      <c r="AC147" s="1" t="s">
        <v>3</v>
      </c>
      <c r="AD147" s="1" t="s">
        <v>3</v>
      </c>
      <c r="AE147" s="1" t="s">
        <v>3</v>
      </c>
      <c r="AF147" s="1" t="s">
        <v>3</v>
      </c>
      <c r="AG147" s="1" t="s">
        <v>3</v>
      </c>
      <c r="AH147" s="1"/>
      <c r="AI147" s="1"/>
      <c r="AJ147" s="1"/>
      <c r="AK147" s="1"/>
      <c r="AL147" s="1"/>
      <c r="AM147" s="1"/>
      <c r="AN147" s="1"/>
      <c r="AO147" s="1"/>
      <c r="AP147" s="1" t="s">
        <v>3</v>
      </c>
      <c r="AQ147" s="1" t="s">
        <v>3</v>
      </c>
      <c r="AR147" s="1" t="s">
        <v>3</v>
      </c>
      <c r="AS147" s="1"/>
      <c r="AT147" s="1"/>
      <c r="AU147" s="1"/>
      <c r="AV147" s="1"/>
      <c r="AW147" s="1"/>
      <c r="AX147" s="1"/>
      <c r="AY147" s="1"/>
      <c r="AZ147" s="1" t="s">
        <v>3</v>
      </c>
      <c r="BA147" s="1"/>
      <c r="BB147" s="1" t="s">
        <v>3</v>
      </c>
      <c r="BC147" s="1" t="s">
        <v>3</v>
      </c>
      <c r="BD147" s="1" t="s">
        <v>3</v>
      </c>
      <c r="BE147" s="1" t="s">
        <v>3</v>
      </c>
      <c r="BF147" s="1" t="s">
        <v>3</v>
      </c>
      <c r="BG147" s="1" t="s">
        <v>3</v>
      </c>
      <c r="BH147" s="1" t="s">
        <v>3</v>
      </c>
      <c r="BI147" s="1" t="s">
        <v>3</v>
      </c>
      <c r="BJ147" s="1" t="s">
        <v>3</v>
      </c>
      <c r="BK147" s="1" t="s">
        <v>3</v>
      </c>
      <c r="BL147" s="1" t="s">
        <v>3</v>
      </c>
      <c r="BM147" s="1" t="s">
        <v>3</v>
      </c>
      <c r="BN147" s="1" t="s">
        <v>3</v>
      </c>
      <c r="BO147" s="1" t="s">
        <v>3</v>
      </c>
      <c r="BP147" s="1" t="s">
        <v>3</v>
      </c>
      <c r="BQ147" s="1"/>
      <c r="BR147" s="1"/>
      <c r="BS147" s="1"/>
      <c r="BT147" s="1"/>
      <c r="BU147" s="1"/>
      <c r="BV147" s="1"/>
      <c r="BW147" s="1"/>
      <c r="BX147" s="1">
        <v>0</v>
      </c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>
        <v>0</v>
      </c>
    </row>
    <row r="149" spans="1:245" x14ac:dyDescent="0.2">
      <c r="A149" s="2">
        <v>52</v>
      </c>
      <c r="B149" s="2">
        <f t="shared" ref="B149:G149" si="113">B157</f>
        <v>1</v>
      </c>
      <c r="C149" s="2">
        <f t="shared" si="113"/>
        <v>4</v>
      </c>
      <c r="D149" s="2">
        <f t="shared" si="113"/>
        <v>147</v>
      </c>
      <c r="E149" s="2">
        <f t="shared" si="113"/>
        <v>0</v>
      </c>
      <c r="F149" s="2" t="str">
        <f t="shared" si="113"/>
        <v>Новый раздел</v>
      </c>
      <c r="G149" s="2" t="str">
        <f t="shared" si="113"/>
        <v>Пусконаладочные работы</v>
      </c>
      <c r="H149" s="2"/>
      <c r="I149" s="2"/>
      <c r="J149" s="2"/>
      <c r="K149" s="2"/>
      <c r="L149" s="2"/>
      <c r="M149" s="2"/>
      <c r="N149" s="2"/>
      <c r="O149" s="2">
        <f t="shared" ref="O149:AT149" si="114">O157</f>
        <v>194959.29</v>
      </c>
      <c r="P149" s="2">
        <f t="shared" si="114"/>
        <v>0</v>
      </c>
      <c r="Q149" s="2">
        <f t="shared" si="114"/>
        <v>0</v>
      </c>
      <c r="R149" s="2">
        <f t="shared" si="114"/>
        <v>0</v>
      </c>
      <c r="S149" s="2">
        <f t="shared" si="114"/>
        <v>194959.29</v>
      </c>
      <c r="T149" s="2">
        <f t="shared" si="114"/>
        <v>0</v>
      </c>
      <c r="U149" s="2">
        <f t="shared" si="114"/>
        <v>453.96</v>
      </c>
      <c r="V149" s="2">
        <f t="shared" si="114"/>
        <v>0</v>
      </c>
      <c r="W149" s="2">
        <f t="shared" si="114"/>
        <v>0</v>
      </c>
      <c r="X149" s="2">
        <f t="shared" si="114"/>
        <v>136471.51</v>
      </c>
      <c r="Y149" s="2">
        <f t="shared" si="114"/>
        <v>79933.31</v>
      </c>
      <c r="Z149" s="2">
        <f t="shared" si="114"/>
        <v>0</v>
      </c>
      <c r="AA149" s="2">
        <f t="shared" si="114"/>
        <v>0</v>
      </c>
      <c r="AB149" s="2">
        <f t="shared" si="114"/>
        <v>194959.29</v>
      </c>
      <c r="AC149" s="2">
        <f t="shared" si="114"/>
        <v>0</v>
      </c>
      <c r="AD149" s="2">
        <f t="shared" si="114"/>
        <v>0</v>
      </c>
      <c r="AE149" s="2">
        <f t="shared" si="114"/>
        <v>0</v>
      </c>
      <c r="AF149" s="2">
        <f t="shared" si="114"/>
        <v>194959.29</v>
      </c>
      <c r="AG149" s="2">
        <f t="shared" si="114"/>
        <v>0</v>
      </c>
      <c r="AH149" s="2">
        <f t="shared" si="114"/>
        <v>453.96</v>
      </c>
      <c r="AI149" s="2">
        <f t="shared" si="114"/>
        <v>0</v>
      </c>
      <c r="AJ149" s="2">
        <f t="shared" si="114"/>
        <v>0</v>
      </c>
      <c r="AK149" s="2">
        <f t="shared" si="114"/>
        <v>136471.51</v>
      </c>
      <c r="AL149" s="2">
        <f t="shared" si="114"/>
        <v>79933.31</v>
      </c>
      <c r="AM149" s="2">
        <f t="shared" si="114"/>
        <v>0</v>
      </c>
      <c r="AN149" s="2">
        <f t="shared" si="114"/>
        <v>0</v>
      </c>
      <c r="AO149" s="2">
        <f t="shared" si="114"/>
        <v>0</v>
      </c>
      <c r="AP149" s="2">
        <f t="shared" si="114"/>
        <v>0</v>
      </c>
      <c r="AQ149" s="2">
        <f t="shared" si="114"/>
        <v>0</v>
      </c>
      <c r="AR149" s="2">
        <f t="shared" si="114"/>
        <v>411364.11</v>
      </c>
      <c r="AS149" s="2">
        <f t="shared" si="114"/>
        <v>0</v>
      </c>
      <c r="AT149" s="2">
        <f t="shared" si="114"/>
        <v>0</v>
      </c>
      <c r="AU149" s="2">
        <f t="shared" ref="AU149:BZ149" si="115">AU157</f>
        <v>411364.11</v>
      </c>
      <c r="AV149" s="2">
        <f t="shared" si="115"/>
        <v>0</v>
      </c>
      <c r="AW149" s="2">
        <f t="shared" si="115"/>
        <v>0</v>
      </c>
      <c r="AX149" s="2">
        <f t="shared" si="115"/>
        <v>0</v>
      </c>
      <c r="AY149" s="2">
        <f t="shared" si="115"/>
        <v>0</v>
      </c>
      <c r="AZ149" s="2">
        <f t="shared" si="115"/>
        <v>0</v>
      </c>
      <c r="BA149" s="2">
        <f t="shared" si="115"/>
        <v>0</v>
      </c>
      <c r="BB149" s="2">
        <f t="shared" si="115"/>
        <v>0</v>
      </c>
      <c r="BC149" s="2">
        <f t="shared" si="115"/>
        <v>0</v>
      </c>
      <c r="BD149" s="2">
        <f t="shared" si="115"/>
        <v>0</v>
      </c>
      <c r="BE149" s="2">
        <f t="shared" si="115"/>
        <v>0</v>
      </c>
      <c r="BF149" s="2">
        <f t="shared" si="115"/>
        <v>0</v>
      </c>
      <c r="BG149" s="2">
        <f t="shared" si="115"/>
        <v>0</v>
      </c>
      <c r="BH149" s="2">
        <f t="shared" si="115"/>
        <v>0</v>
      </c>
      <c r="BI149" s="2">
        <f t="shared" si="115"/>
        <v>0</v>
      </c>
      <c r="BJ149" s="2">
        <f t="shared" si="115"/>
        <v>0</v>
      </c>
      <c r="BK149" s="2">
        <f t="shared" si="115"/>
        <v>0</v>
      </c>
      <c r="BL149" s="2">
        <f t="shared" si="115"/>
        <v>0</v>
      </c>
      <c r="BM149" s="2">
        <f t="shared" si="115"/>
        <v>0</v>
      </c>
      <c r="BN149" s="2">
        <f t="shared" si="115"/>
        <v>0</v>
      </c>
      <c r="BO149" s="2">
        <f t="shared" si="115"/>
        <v>0</v>
      </c>
      <c r="BP149" s="2">
        <f t="shared" si="115"/>
        <v>0</v>
      </c>
      <c r="BQ149" s="2">
        <f t="shared" si="115"/>
        <v>0</v>
      </c>
      <c r="BR149" s="2">
        <f t="shared" si="115"/>
        <v>0</v>
      </c>
      <c r="BS149" s="2">
        <f t="shared" si="115"/>
        <v>0</v>
      </c>
      <c r="BT149" s="2">
        <f t="shared" si="115"/>
        <v>0</v>
      </c>
      <c r="BU149" s="2">
        <f t="shared" si="115"/>
        <v>0</v>
      </c>
      <c r="BV149" s="2">
        <f t="shared" si="115"/>
        <v>0</v>
      </c>
      <c r="BW149" s="2">
        <f t="shared" si="115"/>
        <v>0</v>
      </c>
      <c r="BX149" s="2">
        <f t="shared" si="115"/>
        <v>0</v>
      </c>
      <c r="BY149" s="2">
        <f t="shared" si="115"/>
        <v>0</v>
      </c>
      <c r="BZ149" s="2">
        <f t="shared" si="115"/>
        <v>0</v>
      </c>
      <c r="CA149" s="2">
        <f t="shared" ref="CA149:DF149" si="116">CA157</f>
        <v>411364.11</v>
      </c>
      <c r="CB149" s="2">
        <f t="shared" si="116"/>
        <v>0</v>
      </c>
      <c r="CC149" s="2">
        <f t="shared" si="116"/>
        <v>0</v>
      </c>
      <c r="CD149" s="2">
        <f t="shared" si="116"/>
        <v>411364.11</v>
      </c>
      <c r="CE149" s="2">
        <f t="shared" si="116"/>
        <v>0</v>
      </c>
      <c r="CF149" s="2">
        <f t="shared" si="116"/>
        <v>0</v>
      </c>
      <c r="CG149" s="2">
        <f t="shared" si="116"/>
        <v>0</v>
      </c>
      <c r="CH149" s="2">
        <f t="shared" si="116"/>
        <v>0</v>
      </c>
      <c r="CI149" s="2">
        <f t="shared" si="116"/>
        <v>0</v>
      </c>
      <c r="CJ149" s="2">
        <f t="shared" si="116"/>
        <v>0</v>
      </c>
      <c r="CK149" s="2">
        <f t="shared" si="116"/>
        <v>0</v>
      </c>
      <c r="CL149" s="2">
        <f t="shared" si="116"/>
        <v>0</v>
      </c>
      <c r="CM149" s="2">
        <f t="shared" si="116"/>
        <v>0</v>
      </c>
      <c r="CN149" s="2">
        <f t="shared" si="116"/>
        <v>0</v>
      </c>
      <c r="CO149" s="2">
        <f t="shared" si="116"/>
        <v>0</v>
      </c>
      <c r="CP149" s="2">
        <f t="shared" si="116"/>
        <v>0</v>
      </c>
      <c r="CQ149" s="2">
        <f t="shared" si="116"/>
        <v>0</v>
      </c>
      <c r="CR149" s="2">
        <f t="shared" si="116"/>
        <v>0</v>
      </c>
      <c r="CS149" s="2">
        <f t="shared" si="116"/>
        <v>0</v>
      </c>
      <c r="CT149" s="2">
        <f t="shared" si="116"/>
        <v>0</v>
      </c>
      <c r="CU149" s="2">
        <f t="shared" si="116"/>
        <v>0</v>
      </c>
      <c r="CV149" s="2">
        <f t="shared" si="116"/>
        <v>0</v>
      </c>
      <c r="CW149" s="2">
        <f t="shared" si="116"/>
        <v>0</v>
      </c>
      <c r="CX149" s="2">
        <f t="shared" si="116"/>
        <v>0</v>
      </c>
      <c r="CY149" s="2">
        <f t="shared" si="116"/>
        <v>0</v>
      </c>
      <c r="CZ149" s="2">
        <f t="shared" si="116"/>
        <v>0</v>
      </c>
      <c r="DA149" s="2">
        <f t="shared" si="116"/>
        <v>0</v>
      </c>
      <c r="DB149" s="2">
        <f t="shared" si="116"/>
        <v>0</v>
      </c>
      <c r="DC149" s="2">
        <f t="shared" si="116"/>
        <v>0</v>
      </c>
      <c r="DD149" s="2">
        <f t="shared" si="116"/>
        <v>0</v>
      </c>
      <c r="DE149" s="2">
        <f t="shared" si="116"/>
        <v>0</v>
      </c>
      <c r="DF149" s="2">
        <f t="shared" si="116"/>
        <v>0</v>
      </c>
      <c r="DG149" s="3">
        <f t="shared" ref="DG149:EL149" si="117">DG157</f>
        <v>0</v>
      </c>
      <c r="DH149" s="3">
        <f t="shared" si="117"/>
        <v>0</v>
      </c>
      <c r="DI149" s="3">
        <f t="shared" si="117"/>
        <v>0</v>
      </c>
      <c r="DJ149" s="3">
        <f t="shared" si="117"/>
        <v>0</v>
      </c>
      <c r="DK149" s="3">
        <f t="shared" si="117"/>
        <v>0</v>
      </c>
      <c r="DL149" s="3">
        <f t="shared" si="117"/>
        <v>0</v>
      </c>
      <c r="DM149" s="3">
        <f t="shared" si="117"/>
        <v>0</v>
      </c>
      <c r="DN149" s="3">
        <f t="shared" si="117"/>
        <v>0</v>
      </c>
      <c r="DO149" s="3">
        <f t="shared" si="117"/>
        <v>0</v>
      </c>
      <c r="DP149" s="3">
        <f t="shared" si="117"/>
        <v>0</v>
      </c>
      <c r="DQ149" s="3">
        <f t="shared" si="117"/>
        <v>0</v>
      </c>
      <c r="DR149" s="3">
        <f t="shared" si="117"/>
        <v>0</v>
      </c>
      <c r="DS149" s="3">
        <f t="shared" si="117"/>
        <v>0</v>
      </c>
      <c r="DT149" s="3">
        <f t="shared" si="117"/>
        <v>0</v>
      </c>
      <c r="DU149" s="3">
        <f t="shared" si="117"/>
        <v>0</v>
      </c>
      <c r="DV149" s="3">
        <f t="shared" si="117"/>
        <v>0</v>
      </c>
      <c r="DW149" s="3">
        <f t="shared" si="117"/>
        <v>0</v>
      </c>
      <c r="DX149" s="3">
        <f t="shared" si="117"/>
        <v>0</v>
      </c>
      <c r="DY149" s="3">
        <f t="shared" si="117"/>
        <v>0</v>
      </c>
      <c r="DZ149" s="3">
        <f t="shared" si="117"/>
        <v>0</v>
      </c>
      <c r="EA149" s="3">
        <f t="shared" si="117"/>
        <v>0</v>
      </c>
      <c r="EB149" s="3">
        <f t="shared" si="117"/>
        <v>0</v>
      </c>
      <c r="EC149" s="3">
        <f t="shared" si="117"/>
        <v>0</v>
      </c>
      <c r="ED149" s="3">
        <f t="shared" si="117"/>
        <v>0</v>
      </c>
      <c r="EE149" s="3">
        <f t="shared" si="117"/>
        <v>0</v>
      </c>
      <c r="EF149" s="3">
        <f t="shared" si="117"/>
        <v>0</v>
      </c>
      <c r="EG149" s="3">
        <f t="shared" si="117"/>
        <v>0</v>
      </c>
      <c r="EH149" s="3">
        <f t="shared" si="117"/>
        <v>0</v>
      </c>
      <c r="EI149" s="3">
        <f t="shared" si="117"/>
        <v>0</v>
      </c>
      <c r="EJ149" s="3">
        <f t="shared" si="117"/>
        <v>0</v>
      </c>
      <c r="EK149" s="3">
        <f t="shared" si="117"/>
        <v>0</v>
      </c>
      <c r="EL149" s="3">
        <f t="shared" si="117"/>
        <v>0</v>
      </c>
      <c r="EM149" s="3">
        <f t="shared" ref="EM149:FR149" si="118">EM157</f>
        <v>0</v>
      </c>
      <c r="EN149" s="3">
        <f t="shared" si="118"/>
        <v>0</v>
      </c>
      <c r="EO149" s="3">
        <f t="shared" si="118"/>
        <v>0</v>
      </c>
      <c r="EP149" s="3">
        <f t="shared" si="118"/>
        <v>0</v>
      </c>
      <c r="EQ149" s="3">
        <f t="shared" si="118"/>
        <v>0</v>
      </c>
      <c r="ER149" s="3">
        <f t="shared" si="118"/>
        <v>0</v>
      </c>
      <c r="ES149" s="3">
        <f t="shared" si="118"/>
        <v>0</v>
      </c>
      <c r="ET149" s="3">
        <f t="shared" si="118"/>
        <v>0</v>
      </c>
      <c r="EU149" s="3">
        <f t="shared" si="118"/>
        <v>0</v>
      </c>
      <c r="EV149" s="3">
        <f t="shared" si="118"/>
        <v>0</v>
      </c>
      <c r="EW149" s="3">
        <f t="shared" si="118"/>
        <v>0</v>
      </c>
      <c r="EX149" s="3">
        <f t="shared" si="118"/>
        <v>0</v>
      </c>
      <c r="EY149" s="3">
        <f t="shared" si="118"/>
        <v>0</v>
      </c>
      <c r="EZ149" s="3">
        <f t="shared" si="118"/>
        <v>0</v>
      </c>
      <c r="FA149" s="3">
        <f t="shared" si="118"/>
        <v>0</v>
      </c>
      <c r="FB149" s="3">
        <f t="shared" si="118"/>
        <v>0</v>
      </c>
      <c r="FC149" s="3">
        <f t="shared" si="118"/>
        <v>0</v>
      </c>
      <c r="FD149" s="3">
        <f t="shared" si="118"/>
        <v>0</v>
      </c>
      <c r="FE149" s="3">
        <f t="shared" si="118"/>
        <v>0</v>
      </c>
      <c r="FF149" s="3">
        <f t="shared" si="118"/>
        <v>0</v>
      </c>
      <c r="FG149" s="3">
        <f t="shared" si="118"/>
        <v>0</v>
      </c>
      <c r="FH149" s="3">
        <f t="shared" si="118"/>
        <v>0</v>
      </c>
      <c r="FI149" s="3">
        <f t="shared" si="118"/>
        <v>0</v>
      </c>
      <c r="FJ149" s="3">
        <f t="shared" si="118"/>
        <v>0</v>
      </c>
      <c r="FK149" s="3">
        <f t="shared" si="118"/>
        <v>0</v>
      </c>
      <c r="FL149" s="3">
        <f t="shared" si="118"/>
        <v>0</v>
      </c>
      <c r="FM149" s="3">
        <f t="shared" si="118"/>
        <v>0</v>
      </c>
      <c r="FN149" s="3">
        <f t="shared" si="118"/>
        <v>0</v>
      </c>
      <c r="FO149" s="3">
        <f t="shared" si="118"/>
        <v>0</v>
      </c>
      <c r="FP149" s="3">
        <f t="shared" si="118"/>
        <v>0</v>
      </c>
      <c r="FQ149" s="3">
        <f t="shared" si="118"/>
        <v>0</v>
      </c>
      <c r="FR149" s="3">
        <f t="shared" si="118"/>
        <v>0</v>
      </c>
      <c r="FS149" s="3">
        <f t="shared" ref="FS149:GX149" si="119">FS157</f>
        <v>0</v>
      </c>
      <c r="FT149" s="3">
        <f t="shared" si="119"/>
        <v>0</v>
      </c>
      <c r="FU149" s="3">
        <f t="shared" si="119"/>
        <v>0</v>
      </c>
      <c r="FV149" s="3">
        <f t="shared" si="119"/>
        <v>0</v>
      </c>
      <c r="FW149" s="3">
        <f t="shared" si="119"/>
        <v>0</v>
      </c>
      <c r="FX149" s="3">
        <f t="shared" si="119"/>
        <v>0</v>
      </c>
      <c r="FY149" s="3">
        <f t="shared" si="119"/>
        <v>0</v>
      </c>
      <c r="FZ149" s="3">
        <f t="shared" si="119"/>
        <v>0</v>
      </c>
      <c r="GA149" s="3">
        <f t="shared" si="119"/>
        <v>0</v>
      </c>
      <c r="GB149" s="3">
        <f t="shared" si="119"/>
        <v>0</v>
      </c>
      <c r="GC149" s="3">
        <f t="shared" si="119"/>
        <v>0</v>
      </c>
      <c r="GD149" s="3">
        <f t="shared" si="119"/>
        <v>0</v>
      </c>
      <c r="GE149" s="3">
        <f t="shared" si="119"/>
        <v>0</v>
      </c>
      <c r="GF149" s="3">
        <f t="shared" si="119"/>
        <v>0</v>
      </c>
      <c r="GG149" s="3">
        <f t="shared" si="119"/>
        <v>0</v>
      </c>
      <c r="GH149" s="3">
        <f t="shared" si="119"/>
        <v>0</v>
      </c>
      <c r="GI149" s="3">
        <f t="shared" si="119"/>
        <v>0</v>
      </c>
      <c r="GJ149" s="3">
        <f t="shared" si="119"/>
        <v>0</v>
      </c>
      <c r="GK149" s="3">
        <f t="shared" si="119"/>
        <v>0</v>
      </c>
      <c r="GL149" s="3">
        <f t="shared" si="119"/>
        <v>0</v>
      </c>
      <c r="GM149" s="3">
        <f t="shared" si="119"/>
        <v>0</v>
      </c>
      <c r="GN149" s="3">
        <f t="shared" si="119"/>
        <v>0</v>
      </c>
      <c r="GO149" s="3">
        <f t="shared" si="119"/>
        <v>0</v>
      </c>
      <c r="GP149" s="3">
        <f t="shared" si="119"/>
        <v>0</v>
      </c>
      <c r="GQ149" s="3">
        <f t="shared" si="119"/>
        <v>0</v>
      </c>
      <c r="GR149" s="3">
        <f t="shared" si="119"/>
        <v>0</v>
      </c>
      <c r="GS149" s="3">
        <f t="shared" si="119"/>
        <v>0</v>
      </c>
      <c r="GT149" s="3">
        <f t="shared" si="119"/>
        <v>0</v>
      </c>
      <c r="GU149" s="3">
        <f t="shared" si="119"/>
        <v>0</v>
      </c>
      <c r="GV149" s="3">
        <f t="shared" si="119"/>
        <v>0</v>
      </c>
      <c r="GW149" s="3">
        <f t="shared" si="119"/>
        <v>0</v>
      </c>
      <c r="GX149" s="3">
        <f t="shared" si="119"/>
        <v>0</v>
      </c>
    </row>
    <row r="151" spans="1:245" x14ac:dyDescent="0.2">
      <c r="A151">
        <v>17</v>
      </c>
      <c r="B151">
        <v>1</v>
      </c>
      <c r="C151">
        <f>ROW(SmtRes!A9)</f>
        <v>9</v>
      </c>
      <c r="D151">
        <f>ROW(EtalonRes!A9)</f>
        <v>9</v>
      </c>
      <c r="E151" t="s">
        <v>166</v>
      </c>
      <c r="F151" t="s">
        <v>171</v>
      </c>
      <c r="G151" t="s">
        <v>172</v>
      </c>
      <c r="H151" t="s">
        <v>173</v>
      </c>
      <c r="I151">
        <v>1</v>
      </c>
      <c r="J151">
        <v>0</v>
      </c>
      <c r="K151">
        <v>1</v>
      </c>
      <c r="O151">
        <f>ROUND(CP151,2)</f>
        <v>71924.56</v>
      </c>
      <c r="P151">
        <f>ROUND((ROUND((AC151*AW151*I151),2)*BC151),2)</f>
        <v>0</v>
      </c>
      <c r="Q151">
        <f>(ROUND((ROUND(((ET151)*AV151*I151),2)*BB151),2)+ROUND((ROUND(((AE151-(EU151))*AV151*I151),2)*BS151),2))</f>
        <v>0</v>
      </c>
      <c r="R151">
        <f>ROUND((ROUND((AE151*AV151*I151),2)*BS151),2)</f>
        <v>0</v>
      </c>
      <c r="S151">
        <f>ROUND((ROUND((AF151*AV151*I151),2)*BA151),2)</f>
        <v>71924.56</v>
      </c>
      <c r="T151">
        <f>ROUND(CU151*I151,2)</f>
        <v>0</v>
      </c>
      <c r="U151">
        <f>CV151*I151</f>
        <v>172.79999999999998</v>
      </c>
      <c r="V151">
        <f>CW151*I151</f>
        <v>0</v>
      </c>
      <c r="W151">
        <f>ROUND(CX151*I151,2)</f>
        <v>0</v>
      </c>
      <c r="X151">
        <f t="shared" ref="X151:Y155" si="120">ROUND(CY151,2)</f>
        <v>50347.19</v>
      </c>
      <c r="Y151">
        <f t="shared" si="120"/>
        <v>29489.07</v>
      </c>
      <c r="AA151">
        <v>109145155</v>
      </c>
      <c r="AB151">
        <f>ROUND((AC151+AD151+AF151),6)</f>
        <v>2759.9639999999999</v>
      </c>
      <c r="AC151">
        <f>ROUND((ES151),6)</f>
        <v>0</v>
      </c>
      <c r="AD151">
        <f>ROUND((((ET151)-(EU151))+AE151),6)</f>
        <v>0</v>
      </c>
      <c r="AE151">
        <f>ROUND((EU151),6)</f>
        <v>0</v>
      </c>
      <c r="AF151">
        <f>ROUND(((EV151*1.2)),6)</f>
        <v>2759.9639999999999</v>
      </c>
      <c r="AG151">
        <f>ROUND((AP151),6)</f>
        <v>0</v>
      </c>
      <c r="AH151">
        <f>((EW151*1.2))</f>
        <v>172.79999999999998</v>
      </c>
      <c r="AI151">
        <f>(EX151)</f>
        <v>0</v>
      </c>
      <c r="AJ151">
        <f>(AS151)</f>
        <v>0</v>
      </c>
      <c r="AK151">
        <v>2299.9699999999998</v>
      </c>
      <c r="AL151">
        <v>0</v>
      </c>
      <c r="AM151">
        <v>0</v>
      </c>
      <c r="AN151">
        <v>0</v>
      </c>
      <c r="AO151">
        <v>2299.9699999999998</v>
      </c>
      <c r="AP151">
        <v>0</v>
      </c>
      <c r="AQ151">
        <v>144</v>
      </c>
      <c r="AR151">
        <v>0</v>
      </c>
      <c r="AS151">
        <v>0</v>
      </c>
      <c r="AT151">
        <v>70</v>
      </c>
      <c r="AU151">
        <v>41</v>
      </c>
      <c r="AV151">
        <v>1</v>
      </c>
      <c r="AW151">
        <v>1</v>
      </c>
      <c r="AZ151">
        <v>1</v>
      </c>
      <c r="BA151">
        <v>26.06</v>
      </c>
      <c r="BB151">
        <v>1</v>
      </c>
      <c r="BC151">
        <v>1</v>
      </c>
      <c r="BD151" t="s">
        <v>3</v>
      </c>
      <c r="BE151" t="s">
        <v>3</v>
      </c>
      <c r="BF151" t="s">
        <v>3</v>
      </c>
      <c r="BG151" t="s">
        <v>3</v>
      </c>
      <c r="BH151">
        <v>0</v>
      </c>
      <c r="BI151">
        <v>4</v>
      </c>
      <c r="BJ151" t="s">
        <v>174</v>
      </c>
      <c r="BM151">
        <v>382</v>
      </c>
      <c r="BN151">
        <v>0</v>
      </c>
      <c r="BO151" t="s">
        <v>3</v>
      </c>
      <c r="BP151">
        <v>0</v>
      </c>
      <c r="BQ151">
        <v>50</v>
      </c>
      <c r="BR151">
        <v>0</v>
      </c>
      <c r="BS151">
        <v>1</v>
      </c>
      <c r="BT151">
        <v>1</v>
      </c>
      <c r="BU151">
        <v>1</v>
      </c>
      <c r="BV151">
        <v>1</v>
      </c>
      <c r="BW151">
        <v>1</v>
      </c>
      <c r="BX151">
        <v>1</v>
      </c>
      <c r="BY151" t="s">
        <v>3</v>
      </c>
      <c r="BZ151">
        <v>70</v>
      </c>
      <c r="CA151">
        <v>41</v>
      </c>
      <c r="CB151" t="s">
        <v>3</v>
      </c>
      <c r="CE151">
        <v>30</v>
      </c>
      <c r="CF151">
        <v>0</v>
      </c>
      <c r="CG151">
        <v>0</v>
      </c>
      <c r="CM151">
        <v>0</v>
      </c>
      <c r="CN151" t="s">
        <v>175</v>
      </c>
      <c r="CO151">
        <v>0</v>
      </c>
      <c r="CP151">
        <f>(P151+Q151+S151)</f>
        <v>71924.56</v>
      </c>
      <c r="CQ151">
        <f>ROUND((ROUND((AC151*AW151*1),2)*BC151),2)</f>
        <v>0</v>
      </c>
      <c r="CR151">
        <f>(ROUND((ROUND(((ET151)*AV151*1),2)*BB151),2)+ROUND((ROUND(((AE151-(EU151))*AV151*1),2)*BS151),2))</f>
        <v>0</v>
      </c>
      <c r="CS151">
        <f>ROUND((ROUND((AE151*AV151*1),2)*BS151),2)</f>
        <v>0</v>
      </c>
      <c r="CT151">
        <f>ROUND((ROUND((AF151*AV151*1),2)*BA151),2)</f>
        <v>71924.56</v>
      </c>
      <c r="CU151">
        <f>AG151</f>
        <v>0</v>
      </c>
      <c r="CV151">
        <f>(AH151*AV151)</f>
        <v>172.79999999999998</v>
      </c>
      <c r="CW151">
        <f t="shared" ref="CW151:CX155" si="121">AI151</f>
        <v>0</v>
      </c>
      <c r="CX151">
        <f t="shared" si="121"/>
        <v>0</v>
      </c>
      <c r="CY151">
        <f>S151*(BZ151/100)</f>
        <v>50347.191999999995</v>
      </c>
      <c r="CZ151">
        <f>S151*(CA151/100)</f>
        <v>29489.069599999999</v>
      </c>
      <c r="DC151" t="s">
        <v>3</v>
      </c>
      <c r="DD151" t="s">
        <v>3</v>
      </c>
      <c r="DE151" t="s">
        <v>3</v>
      </c>
      <c r="DF151" t="s">
        <v>3</v>
      </c>
      <c r="DG151" t="s">
        <v>176</v>
      </c>
      <c r="DH151" t="s">
        <v>3</v>
      </c>
      <c r="DI151" t="s">
        <v>176</v>
      </c>
      <c r="DJ151" t="s">
        <v>3</v>
      </c>
      <c r="DK151" t="s">
        <v>3</v>
      </c>
      <c r="DL151" t="s">
        <v>3</v>
      </c>
      <c r="DM151" t="s">
        <v>3</v>
      </c>
      <c r="DN151">
        <v>75</v>
      </c>
      <c r="DO151">
        <v>70</v>
      </c>
      <c r="DP151">
        <v>1</v>
      </c>
      <c r="DQ151">
        <v>1</v>
      </c>
      <c r="DU151">
        <v>1013</v>
      </c>
      <c r="DV151" t="s">
        <v>173</v>
      </c>
      <c r="DW151" t="s">
        <v>173</v>
      </c>
      <c r="DX151">
        <v>1</v>
      </c>
      <c r="DZ151" t="s">
        <v>3</v>
      </c>
      <c r="EA151" t="s">
        <v>3</v>
      </c>
      <c r="EB151" t="s">
        <v>3</v>
      </c>
      <c r="EC151" t="s">
        <v>3</v>
      </c>
      <c r="EE151">
        <v>107204662</v>
      </c>
      <c r="EF151">
        <v>50</v>
      </c>
      <c r="EG151" t="s">
        <v>170</v>
      </c>
      <c r="EH151">
        <v>0</v>
      </c>
      <c r="EI151" t="s">
        <v>3</v>
      </c>
      <c r="EJ151">
        <v>4</v>
      </c>
      <c r="EK151">
        <v>382</v>
      </c>
      <c r="EL151" t="s">
        <v>177</v>
      </c>
      <c r="EM151" t="s">
        <v>178</v>
      </c>
      <c r="EO151" t="s">
        <v>179</v>
      </c>
      <c r="EQ151">
        <v>0</v>
      </c>
      <c r="ER151">
        <v>2299.9699999999998</v>
      </c>
      <c r="ES151">
        <v>0</v>
      </c>
      <c r="ET151">
        <v>0</v>
      </c>
      <c r="EU151">
        <v>0</v>
      </c>
      <c r="EV151">
        <v>2299.9699999999998</v>
      </c>
      <c r="EW151">
        <v>144</v>
      </c>
      <c r="EX151">
        <v>0</v>
      </c>
      <c r="EY151">
        <v>0</v>
      </c>
      <c r="FQ151">
        <v>0</v>
      </c>
      <c r="FR151">
        <f>ROUND(IF(AND(BH151=3,BI151=3),P151,0),2)</f>
        <v>0</v>
      </c>
      <c r="FS151">
        <v>0</v>
      </c>
      <c r="FX151">
        <v>75</v>
      </c>
      <c r="FY151">
        <v>70</v>
      </c>
      <c r="GA151" t="s">
        <v>3</v>
      </c>
      <c r="GD151">
        <v>0</v>
      </c>
      <c r="GF151">
        <v>-1290802638</v>
      </c>
      <c r="GG151">
        <v>2</v>
      </c>
      <c r="GH151">
        <v>1</v>
      </c>
      <c r="GI151">
        <v>2</v>
      </c>
      <c r="GJ151">
        <v>0</v>
      </c>
      <c r="GK151">
        <f>ROUND(R151*(R12)/100,2)</f>
        <v>0</v>
      </c>
      <c r="GL151">
        <f>ROUND(IF(AND(BH151=3,BI151=3,FS151&lt;&gt;0),P151,0),2)</f>
        <v>0</v>
      </c>
      <c r="GM151">
        <f>ROUND(O151+X151+Y151+GK151,2)+GX151</f>
        <v>151760.82</v>
      </c>
      <c r="GN151">
        <f>IF(OR(BI151=0,BI151=1),ROUND(O151+X151+Y151+GK151,2),0)</f>
        <v>0</v>
      </c>
      <c r="GO151">
        <f>IF(BI151=2,ROUND(O151+X151+Y151+GK151,2),0)</f>
        <v>0</v>
      </c>
      <c r="GP151">
        <f>IF(BI151=4,ROUND(O151+X151+Y151+GK151,2)+GX151,0)</f>
        <v>151760.82</v>
      </c>
      <c r="GR151">
        <v>0</v>
      </c>
      <c r="GS151">
        <v>3</v>
      </c>
      <c r="GT151">
        <v>0</v>
      </c>
      <c r="GU151" t="s">
        <v>3</v>
      </c>
      <c r="GV151">
        <f>ROUND((GT151),6)</f>
        <v>0</v>
      </c>
      <c r="GW151">
        <v>1</v>
      </c>
      <c r="GX151">
        <f>ROUND(HC151*I151,2)</f>
        <v>0</v>
      </c>
      <c r="HA151">
        <v>0</v>
      </c>
      <c r="HB151">
        <v>0</v>
      </c>
      <c r="HC151">
        <f>GV151*GW151</f>
        <v>0</v>
      </c>
      <c r="HE151" t="s">
        <v>3</v>
      </c>
      <c r="HF151" t="s">
        <v>3</v>
      </c>
      <c r="HM151" t="s">
        <v>3</v>
      </c>
      <c r="HN151" t="s">
        <v>3</v>
      </c>
      <c r="HO151" t="s">
        <v>3</v>
      </c>
      <c r="HP151" t="s">
        <v>3</v>
      </c>
      <c r="HQ151" t="s">
        <v>3</v>
      </c>
      <c r="IK151">
        <v>0</v>
      </c>
    </row>
    <row r="152" spans="1:245" x14ac:dyDescent="0.2">
      <c r="A152">
        <v>17</v>
      </c>
      <c r="B152">
        <v>1</v>
      </c>
      <c r="C152">
        <f>ROW(SmtRes!A10)</f>
        <v>10</v>
      </c>
      <c r="D152">
        <f>ROW(EtalonRes!A10)</f>
        <v>10</v>
      </c>
      <c r="E152" t="s">
        <v>180</v>
      </c>
      <c r="F152" t="s">
        <v>181</v>
      </c>
      <c r="G152" t="s">
        <v>182</v>
      </c>
      <c r="H152" t="s">
        <v>183</v>
      </c>
      <c r="I152">
        <v>3</v>
      </c>
      <c r="J152">
        <v>0</v>
      </c>
      <c r="K152">
        <v>3</v>
      </c>
      <c r="O152">
        <f>ROUND(CP152,2)</f>
        <v>10788.84</v>
      </c>
      <c r="P152">
        <f>ROUND((ROUND((AC152*AW152*I152),2)*BC152),2)</f>
        <v>0</v>
      </c>
      <c r="Q152">
        <f>(ROUND((ROUND(((ET152)*AV152*I152),2)*BB152),2)+ROUND((ROUND(((AE152-(EU152))*AV152*I152),2)*BS152),2))</f>
        <v>0</v>
      </c>
      <c r="R152">
        <f>ROUND((ROUND((AE152*AV152*I152),2)*BS152),2)</f>
        <v>0</v>
      </c>
      <c r="S152">
        <f>ROUND((ROUND((AF152*AV152*I152),2)*BA152),2)</f>
        <v>10788.84</v>
      </c>
      <c r="T152">
        <f>ROUND(CU152*I152,2)</f>
        <v>0</v>
      </c>
      <c r="U152">
        <f>CV152*I152</f>
        <v>25.92</v>
      </c>
      <c r="V152">
        <f>CW152*I152</f>
        <v>0</v>
      </c>
      <c r="W152">
        <f>ROUND(CX152*I152,2)</f>
        <v>0</v>
      </c>
      <c r="X152">
        <f t="shared" si="120"/>
        <v>7552.19</v>
      </c>
      <c r="Y152">
        <f t="shared" si="120"/>
        <v>4423.42</v>
      </c>
      <c r="AA152">
        <v>109145155</v>
      </c>
      <c r="AB152">
        <f>ROUND((AC152+AD152+AF152),6)</f>
        <v>138</v>
      </c>
      <c r="AC152">
        <f>ROUND((ES152),6)</f>
        <v>0</v>
      </c>
      <c r="AD152">
        <f>ROUND((((ET152)-(EU152))+AE152),6)</f>
        <v>0</v>
      </c>
      <c r="AE152">
        <f>ROUND((EU152),6)</f>
        <v>0</v>
      </c>
      <c r="AF152">
        <f>ROUND(((EV152*1.2)),6)</f>
        <v>138</v>
      </c>
      <c r="AG152">
        <f>ROUND((AP152),6)</f>
        <v>0</v>
      </c>
      <c r="AH152">
        <f>((EW152*1.2))</f>
        <v>8.64</v>
      </c>
      <c r="AI152">
        <f>(EX152)</f>
        <v>0</v>
      </c>
      <c r="AJ152">
        <f>(AS152)</f>
        <v>0</v>
      </c>
      <c r="AK152">
        <v>115</v>
      </c>
      <c r="AL152">
        <v>0</v>
      </c>
      <c r="AM152">
        <v>0</v>
      </c>
      <c r="AN152">
        <v>0</v>
      </c>
      <c r="AO152">
        <v>115</v>
      </c>
      <c r="AP152">
        <v>0</v>
      </c>
      <c r="AQ152">
        <v>7.2</v>
      </c>
      <c r="AR152">
        <v>0</v>
      </c>
      <c r="AS152">
        <v>0</v>
      </c>
      <c r="AT152">
        <v>70</v>
      </c>
      <c r="AU152">
        <v>41</v>
      </c>
      <c r="AV152">
        <v>1</v>
      </c>
      <c r="AW152">
        <v>1</v>
      </c>
      <c r="AZ152">
        <v>1</v>
      </c>
      <c r="BA152">
        <v>26.06</v>
      </c>
      <c r="BB152">
        <v>1</v>
      </c>
      <c r="BC152">
        <v>1</v>
      </c>
      <c r="BD152" t="s">
        <v>3</v>
      </c>
      <c r="BE152" t="s">
        <v>3</v>
      </c>
      <c r="BF152" t="s">
        <v>3</v>
      </c>
      <c r="BG152" t="s">
        <v>3</v>
      </c>
      <c r="BH152">
        <v>0</v>
      </c>
      <c r="BI152">
        <v>4</v>
      </c>
      <c r="BJ152" t="s">
        <v>184</v>
      </c>
      <c r="BM152">
        <v>382</v>
      </c>
      <c r="BN152">
        <v>0</v>
      </c>
      <c r="BO152" t="s">
        <v>3</v>
      </c>
      <c r="BP152">
        <v>0</v>
      </c>
      <c r="BQ152">
        <v>50</v>
      </c>
      <c r="BR152">
        <v>0</v>
      </c>
      <c r="BS152">
        <v>1</v>
      </c>
      <c r="BT152">
        <v>1</v>
      </c>
      <c r="BU152">
        <v>1</v>
      </c>
      <c r="BV152">
        <v>1</v>
      </c>
      <c r="BW152">
        <v>1</v>
      </c>
      <c r="BX152">
        <v>1</v>
      </c>
      <c r="BY152" t="s">
        <v>3</v>
      </c>
      <c r="BZ152">
        <v>70</v>
      </c>
      <c r="CA152">
        <v>41</v>
      </c>
      <c r="CB152" t="s">
        <v>3</v>
      </c>
      <c r="CE152">
        <v>30</v>
      </c>
      <c r="CF152">
        <v>0</v>
      </c>
      <c r="CG152">
        <v>0</v>
      </c>
      <c r="CM152">
        <v>0</v>
      </c>
      <c r="CN152" t="s">
        <v>175</v>
      </c>
      <c r="CO152">
        <v>0</v>
      </c>
      <c r="CP152">
        <f>(P152+Q152+S152)</f>
        <v>10788.84</v>
      </c>
      <c r="CQ152">
        <f>ROUND((ROUND((AC152*AW152*1),2)*BC152),2)</f>
        <v>0</v>
      </c>
      <c r="CR152">
        <f>(ROUND((ROUND(((ET152)*AV152*1),2)*BB152),2)+ROUND((ROUND(((AE152-(EU152))*AV152*1),2)*BS152),2))</f>
        <v>0</v>
      </c>
      <c r="CS152">
        <f>ROUND((ROUND((AE152*AV152*1),2)*BS152),2)</f>
        <v>0</v>
      </c>
      <c r="CT152">
        <f>ROUND((ROUND((AF152*AV152*1),2)*BA152),2)</f>
        <v>3596.28</v>
      </c>
      <c r="CU152">
        <f>AG152</f>
        <v>0</v>
      </c>
      <c r="CV152">
        <f>(AH152*AV152)</f>
        <v>8.64</v>
      </c>
      <c r="CW152">
        <f t="shared" si="121"/>
        <v>0</v>
      </c>
      <c r="CX152">
        <f t="shared" si="121"/>
        <v>0</v>
      </c>
      <c r="CY152">
        <f>S152*(BZ152/100)</f>
        <v>7552.1879999999992</v>
      </c>
      <c r="CZ152">
        <f>S152*(CA152/100)</f>
        <v>4423.4243999999999</v>
      </c>
      <c r="DC152" t="s">
        <v>3</v>
      </c>
      <c r="DD152" t="s">
        <v>3</v>
      </c>
      <c r="DE152" t="s">
        <v>3</v>
      </c>
      <c r="DF152" t="s">
        <v>3</v>
      </c>
      <c r="DG152" t="s">
        <v>176</v>
      </c>
      <c r="DH152" t="s">
        <v>3</v>
      </c>
      <c r="DI152" t="s">
        <v>176</v>
      </c>
      <c r="DJ152" t="s">
        <v>3</v>
      </c>
      <c r="DK152" t="s">
        <v>3</v>
      </c>
      <c r="DL152" t="s">
        <v>3</v>
      </c>
      <c r="DM152" t="s">
        <v>3</v>
      </c>
      <c r="DN152">
        <v>75</v>
      </c>
      <c r="DO152">
        <v>70</v>
      </c>
      <c r="DP152">
        <v>1</v>
      </c>
      <c r="DQ152">
        <v>1</v>
      </c>
      <c r="DU152">
        <v>73641034</v>
      </c>
      <c r="DV152" t="s">
        <v>183</v>
      </c>
      <c r="DW152" t="s">
        <v>183</v>
      </c>
      <c r="DX152">
        <v>0</v>
      </c>
      <c r="DZ152" t="s">
        <v>3</v>
      </c>
      <c r="EA152" t="s">
        <v>3</v>
      </c>
      <c r="EB152" t="s">
        <v>3</v>
      </c>
      <c r="EC152" t="s">
        <v>3</v>
      </c>
      <c r="EE152">
        <v>107204662</v>
      </c>
      <c r="EF152">
        <v>50</v>
      </c>
      <c r="EG152" t="s">
        <v>170</v>
      </c>
      <c r="EH152">
        <v>0</v>
      </c>
      <c r="EI152" t="s">
        <v>3</v>
      </c>
      <c r="EJ152">
        <v>4</v>
      </c>
      <c r="EK152">
        <v>382</v>
      </c>
      <c r="EL152" t="s">
        <v>177</v>
      </c>
      <c r="EM152" t="s">
        <v>178</v>
      </c>
      <c r="EO152" t="s">
        <v>179</v>
      </c>
      <c r="EQ152">
        <v>0</v>
      </c>
      <c r="ER152">
        <v>115</v>
      </c>
      <c r="ES152">
        <v>0</v>
      </c>
      <c r="ET152">
        <v>0</v>
      </c>
      <c r="EU152">
        <v>0</v>
      </c>
      <c r="EV152">
        <v>115</v>
      </c>
      <c r="EW152">
        <v>7.2</v>
      </c>
      <c r="EX152">
        <v>0</v>
      </c>
      <c r="EY152">
        <v>0</v>
      </c>
      <c r="FQ152">
        <v>0</v>
      </c>
      <c r="FR152">
        <f>ROUND(IF(AND(BH152=3,BI152=3),P152,0),2)</f>
        <v>0</v>
      </c>
      <c r="FS152">
        <v>0</v>
      </c>
      <c r="FX152">
        <v>75</v>
      </c>
      <c r="FY152">
        <v>70</v>
      </c>
      <c r="GA152" t="s">
        <v>3</v>
      </c>
      <c r="GD152">
        <v>0</v>
      </c>
      <c r="GF152">
        <v>-637232583</v>
      </c>
      <c r="GG152">
        <v>2</v>
      </c>
      <c r="GH152">
        <v>1</v>
      </c>
      <c r="GI152">
        <v>2</v>
      </c>
      <c r="GJ152">
        <v>0</v>
      </c>
      <c r="GK152">
        <f>ROUND(R152*(R12)/100,2)</f>
        <v>0</v>
      </c>
      <c r="GL152">
        <f>ROUND(IF(AND(BH152=3,BI152=3,FS152&lt;&gt;0),P152,0),2)</f>
        <v>0</v>
      </c>
      <c r="GM152">
        <f>ROUND(O152+X152+Y152+GK152,2)+GX152</f>
        <v>22764.45</v>
      </c>
      <c r="GN152">
        <f>IF(OR(BI152=0,BI152=1),ROUND(O152+X152+Y152+GK152,2),0)</f>
        <v>0</v>
      </c>
      <c r="GO152">
        <f>IF(BI152=2,ROUND(O152+X152+Y152+GK152,2),0)</f>
        <v>0</v>
      </c>
      <c r="GP152">
        <f>IF(BI152=4,ROUND(O152+X152+Y152+GK152,2)+GX152,0)</f>
        <v>22764.45</v>
      </c>
      <c r="GR152">
        <v>0</v>
      </c>
      <c r="GS152">
        <v>3</v>
      </c>
      <c r="GT152">
        <v>0</v>
      </c>
      <c r="GU152" t="s">
        <v>3</v>
      </c>
      <c r="GV152">
        <f>ROUND((GT152),6)</f>
        <v>0</v>
      </c>
      <c r="GW152">
        <v>1</v>
      </c>
      <c r="GX152">
        <f>ROUND(HC152*I152,2)</f>
        <v>0</v>
      </c>
      <c r="HA152">
        <v>0</v>
      </c>
      <c r="HB152">
        <v>0</v>
      </c>
      <c r="HC152">
        <f>GV152*GW152</f>
        <v>0</v>
      </c>
      <c r="HE152" t="s">
        <v>3</v>
      </c>
      <c r="HF152" t="s">
        <v>3</v>
      </c>
      <c r="HM152" t="s">
        <v>3</v>
      </c>
      <c r="HN152" t="s">
        <v>3</v>
      </c>
      <c r="HO152" t="s">
        <v>3</v>
      </c>
      <c r="HP152" t="s">
        <v>3</v>
      </c>
      <c r="HQ152" t="s">
        <v>3</v>
      </c>
      <c r="IK152">
        <v>0</v>
      </c>
    </row>
    <row r="153" spans="1:245" x14ac:dyDescent="0.2">
      <c r="A153">
        <v>17</v>
      </c>
      <c r="B153">
        <v>1</v>
      </c>
      <c r="C153">
        <f>ROW(SmtRes!A11)</f>
        <v>11</v>
      </c>
      <c r="D153">
        <f>ROW(EtalonRes!A11)</f>
        <v>11</v>
      </c>
      <c r="E153" t="s">
        <v>185</v>
      </c>
      <c r="F153" t="s">
        <v>186</v>
      </c>
      <c r="G153" t="s">
        <v>187</v>
      </c>
      <c r="H153" t="s">
        <v>188</v>
      </c>
      <c r="I153">
        <v>1</v>
      </c>
      <c r="J153">
        <v>0</v>
      </c>
      <c r="K153">
        <v>1</v>
      </c>
      <c r="O153">
        <f>ROUND(CP153,2)</f>
        <v>7641.83</v>
      </c>
      <c r="P153">
        <f>ROUND((ROUND((AC153*AW153*I153),2)*BC153),2)</f>
        <v>0</v>
      </c>
      <c r="Q153">
        <f>(ROUND((ROUND(((ET153)*AV153*I153),2)*BB153),2)+ROUND((ROUND(((AE153-(EU153))*AV153*I153),2)*BS153),2))</f>
        <v>0</v>
      </c>
      <c r="R153">
        <f>ROUND((ROUND((AE153*AV153*I153),2)*BS153),2)</f>
        <v>0</v>
      </c>
      <c r="S153">
        <f>ROUND((ROUND((AF153*AV153*I153),2)*BA153),2)</f>
        <v>7641.83</v>
      </c>
      <c r="T153">
        <f>ROUND(CU153*I153,2)</f>
        <v>0</v>
      </c>
      <c r="U153">
        <f>CV153*I153</f>
        <v>18.36</v>
      </c>
      <c r="V153">
        <f>CW153*I153</f>
        <v>0</v>
      </c>
      <c r="W153">
        <f>ROUND(CX153*I153,2)</f>
        <v>0</v>
      </c>
      <c r="X153">
        <f t="shared" si="120"/>
        <v>5349.28</v>
      </c>
      <c r="Y153">
        <f t="shared" si="120"/>
        <v>3133.15</v>
      </c>
      <c r="AA153">
        <v>109145155</v>
      </c>
      <c r="AB153">
        <f>ROUND((AC153+AD153+AF153),6)</f>
        <v>293.24400000000003</v>
      </c>
      <c r="AC153">
        <f>ROUND((ES153),6)</f>
        <v>0</v>
      </c>
      <c r="AD153">
        <f>ROUND((((ET153)-(EU153))+AE153),6)</f>
        <v>0</v>
      </c>
      <c r="AE153">
        <f>ROUND((EU153),6)</f>
        <v>0</v>
      </c>
      <c r="AF153">
        <f>ROUND(((EV153*1.2)),6)</f>
        <v>293.24400000000003</v>
      </c>
      <c r="AG153">
        <f>ROUND((AP153),6)</f>
        <v>0</v>
      </c>
      <c r="AH153">
        <f>((EW153*1.2))</f>
        <v>18.36</v>
      </c>
      <c r="AI153">
        <f>(EX153)</f>
        <v>0</v>
      </c>
      <c r="AJ153">
        <f>(AS153)</f>
        <v>0</v>
      </c>
      <c r="AK153">
        <v>244.37</v>
      </c>
      <c r="AL153">
        <v>0</v>
      </c>
      <c r="AM153">
        <v>0</v>
      </c>
      <c r="AN153">
        <v>0</v>
      </c>
      <c r="AO153">
        <v>244.37</v>
      </c>
      <c r="AP153">
        <v>0</v>
      </c>
      <c r="AQ153">
        <v>15.3</v>
      </c>
      <c r="AR153">
        <v>0</v>
      </c>
      <c r="AS153">
        <v>0</v>
      </c>
      <c r="AT153">
        <v>70</v>
      </c>
      <c r="AU153">
        <v>41</v>
      </c>
      <c r="AV153">
        <v>1</v>
      </c>
      <c r="AW153">
        <v>1</v>
      </c>
      <c r="AZ153">
        <v>1</v>
      </c>
      <c r="BA153">
        <v>26.06</v>
      </c>
      <c r="BB153">
        <v>1</v>
      </c>
      <c r="BC153">
        <v>1</v>
      </c>
      <c r="BD153" t="s">
        <v>3</v>
      </c>
      <c r="BE153" t="s">
        <v>3</v>
      </c>
      <c r="BF153" t="s">
        <v>3</v>
      </c>
      <c r="BG153" t="s">
        <v>3</v>
      </c>
      <c r="BH153">
        <v>0</v>
      </c>
      <c r="BI153">
        <v>4</v>
      </c>
      <c r="BJ153" t="s">
        <v>189</v>
      </c>
      <c r="BM153">
        <v>382</v>
      </c>
      <c r="BN153">
        <v>0</v>
      </c>
      <c r="BO153" t="s">
        <v>3</v>
      </c>
      <c r="BP153">
        <v>0</v>
      </c>
      <c r="BQ153">
        <v>50</v>
      </c>
      <c r="BR153">
        <v>0</v>
      </c>
      <c r="BS153">
        <v>1</v>
      </c>
      <c r="BT153">
        <v>1</v>
      </c>
      <c r="BU153">
        <v>1</v>
      </c>
      <c r="BV153">
        <v>1</v>
      </c>
      <c r="BW153">
        <v>1</v>
      </c>
      <c r="BX153">
        <v>1</v>
      </c>
      <c r="BY153" t="s">
        <v>3</v>
      </c>
      <c r="BZ153">
        <v>70</v>
      </c>
      <c r="CA153">
        <v>41</v>
      </c>
      <c r="CB153" t="s">
        <v>3</v>
      </c>
      <c r="CE153">
        <v>30</v>
      </c>
      <c r="CF153">
        <v>0</v>
      </c>
      <c r="CG153">
        <v>0</v>
      </c>
      <c r="CM153">
        <v>0</v>
      </c>
      <c r="CN153" t="s">
        <v>175</v>
      </c>
      <c r="CO153">
        <v>0</v>
      </c>
      <c r="CP153">
        <f>(P153+Q153+S153)</f>
        <v>7641.83</v>
      </c>
      <c r="CQ153">
        <f>ROUND((ROUND((AC153*AW153*1),2)*BC153),2)</f>
        <v>0</v>
      </c>
      <c r="CR153">
        <f>(ROUND((ROUND(((ET153)*AV153*1),2)*BB153),2)+ROUND((ROUND(((AE153-(EU153))*AV153*1),2)*BS153),2))</f>
        <v>0</v>
      </c>
      <c r="CS153">
        <f>ROUND((ROUND((AE153*AV153*1),2)*BS153),2)</f>
        <v>0</v>
      </c>
      <c r="CT153">
        <f>ROUND((ROUND((AF153*AV153*1),2)*BA153),2)</f>
        <v>7641.83</v>
      </c>
      <c r="CU153">
        <f>AG153</f>
        <v>0</v>
      </c>
      <c r="CV153">
        <f>(AH153*AV153)</f>
        <v>18.36</v>
      </c>
      <c r="CW153">
        <f t="shared" si="121"/>
        <v>0</v>
      </c>
      <c r="CX153">
        <f t="shared" si="121"/>
        <v>0</v>
      </c>
      <c r="CY153">
        <f>S153*(BZ153/100)</f>
        <v>5349.2809999999999</v>
      </c>
      <c r="CZ153">
        <f>S153*(CA153/100)</f>
        <v>3133.1502999999998</v>
      </c>
      <c r="DC153" t="s">
        <v>3</v>
      </c>
      <c r="DD153" t="s">
        <v>3</v>
      </c>
      <c r="DE153" t="s">
        <v>3</v>
      </c>
      <c r="DF153" t="s">
        <v>3</v>
      </c>
      <c r="DG153" t="s">
        <v>176</v>
      </c>
      <c r="DH153" t="s">
        <v>3</v>
      </c>
      <c r="DI153" t="s">
        <v>176</v>
      </c>
      <c r="DJ153" t="s">
        <v>3</v>
      </c>
      <c r="DK153" t="s">
        <v>3</v>
      </c>
      <c r="DL153" t="s">
        <v>3</v>
      </c>
      <c r="DM153" t="s">
        <v>3</v>
      </c>
      <c r="DN153">
        <v>75</v>
      </c>
      <c r="DO153">
        <v>70</v>
      </c>
      <c r="DP153">
        <v>1</v>
      </c>
      <c r="DQ153">
        <v>1</v>
      </c>
      <c r="DU153">
        <v>3154213</v>
      </c>
      <c r="DV153" t="s">
        <v>188</v>
      </c>
      <c r="DW153" t="s">
        <v>188</v>
      </c>
      <c r="DX153">
        <v>1</v>
      </c>
      <c r="DZ153" t="s">
        <v>3</v>
      </c>
      <c r="EA153" t="s">
        <v>3</v>
      </c>
      <c r="EB153" t="s">
        <v>3</v>
      </c>
      <c r="EC153" t="s">
        <v>3</v>
      </c>
      <c r="EE153">
        <v>107204662</v>
      </c>
      <c r="EF153">
        <v>50</v>
      </c>
      <c r="EG153" t="s">
        <v>170</v>
      </c>
      <c r="EH153">
        <v>0</v>
      </c>
      <c r="EI153" t="s">
        <v>3</v>
      </c>
      <c r="EJ153">
        <v>4</v>
      </c>
      <c r="EK153">
        <v>382</v>
      </c>
      <c r="EL153" t="s">
        <v>177</v>
      </c>
      <c r="EM153" t="s">
        <v>178</v>
      </c>
      <c r="EO153" t="s">
        <v>179</v>
      </c>
      <c r="EQ153">
        <v>0</v>
      </c>
      <c r="ER153">
        <v>244.37</v>
      </c>
      <c r="ES153">
        <v>0</v>
      </c>
      <c r="ET153">
        <v>0</v>
      </c>
      <c r="EU153">
        <v>0</v>
      </c>
      <c r="EV153">
        <v>244.37</v>
      </c>
      <c r="EW153">
        <v>15.3</v>
      </c>
      <c r="EX153">
        <v>0</v>
      </c>
      <c r="EY153">
        <v>0</v>
      </c>
      <c r="FQ153">
        <v>0</v>
      </c>
      <c r="FR153">
        <f>ROUND(IF(AND(BH153=3,BI153=3),P153,0),2)</f>
        <v>0</v>
      </c>
      <c r="FS153">
        <v>0</v>
      </c>
      <c r="FX153">
        <v>75</v>
      </c>
      <c r="FY153">
        <v>70</v>
      </c>
      <c r="GA153" t="s">
        <v>3</v>
      </c>
      <c r="GD153">
        <v>0</v>
      </c>
      <c r="GF153">
        <v>-947284127</v>
      </c>
      <c r="GG153">
        <v>2</v>
      </c>
      <c r="GH153">
        <v>1</v>
      </c>
      <c r="GI153">
        <v>2</v>
      </c>
      <c r="GJ153">
        <v>0</v>
      </c>
      <c r="GK153">
        <f>ROUND(R153*(R12)/100,2)</f>
        <v>0</v>
      </c>
      <c r="GL153">
        <f>ROUND(IF(AND(BH153=3,BI153=3,FS153&lt;&gt;0),P153,0),2)</f>
        <v>0</v>
      </c>
      <c r="GM153">
        <f>ROUND(O153+X153+Y153+GK153,2)+GX153</f>
        <v>16124.26</v>
      </c>
      <c r="GN153">
        <f>IF(OR(BI153=0,BI153=1),ROUND(O153+X153+Y153+GK153,2),0)</f>
        <v>0</v>
      </c>
      <c r="GO153">
        <f>IF(BI153=2,ROUND(O153+X153+Y153+GK153,2),0)</f>
        <v>0</v>
      </c>
      <c r="GP153">
        <f>IF(BI153=4,ROUND(O153+X153+Y153+GK153,2)+GX153,0)</f>
        <v>16124.26</v>
      </c>
      <c r="GR153">
        <v>0</v>
      </c>
      <c r="GS153">
        <v>3</v>
      </c>
      <c r="GT153">
        <v>0</v>
      </c>
      <c r="GU153" t="s">
        <v>3</v>
      </c>
      <c r="GV153">
        <f>ROUND((GT153),6)</f>
        <v>0</v>
      </c>
      <c r="GW153">
        <v>1</v>
      </c>
      <c r="GX153">
        <f>ROUND(HC153*I153,2)</f>
        <v>0</v>
      </c>
      <c r="HA153">
        <v>0</v>
      </c>
      <c r="HB153">
        <v>0</v>
      </c>
      <c r="HC153">
        <f>GV153*GW153</f>
        <v>0</v>
      </c>
      <c r="HE153" t="s">
        <v>3</v>
      </c>
      <c r="HF153" t="s">
        <v>3</v>
      </c>
      <c r="HM153" t="s">
        <v>3</v>
      </c>
      <c r="HN153" t="s">
        <v>3</v>
      </c>
      <c r="HO153" t="s">
        <v>3</v>
      </c>
      <c r="HP153" t="s">
        <v>3</v>
      </c>
      <c r="HQ153" t="s">
        <v>3</v>
      </c>
      <c r="IK153">
        <v>0</v>
      </c>
    </row>
    <row r="154" spans="1:245" x14ac:dyDescent="0.2">
      <c r="A154">
        <v>17</v>
      </c>
      <c r="B154">
        <v>1</v>
      </c>
      <c r="C154">
        <f>ROW(SmtRes!A12)</f>
        <v>12</v>
      </c>
      <c r="D154">
        <f>ROW(EtalonRes!A12)</f>
        <v>12</v>
      </c>
      <c r="E154" t="s">
        <v>190</v>
      </c>
      <c r="F154" t="s">
        <v>191</v>
      </c>
      <c r="G154" t="s">
        <v>192</v>
      </c>
      <c r="H154" t="s">
        <v>193</v>
      </c>
      <c r="I154">
        <v>101</v>
      </c>
      <c r="J154">
        <v>0</v>
      </c>
      <c r="K154">
        <v>101</v>
      </c>
      <c r="O154">
        <f>ROUND(CP154,2)</f>
        <v>70623.38</v>
      </c>
      <c r="P154">
        <f>ROUND((ROUND((AC154*AW154*I154),2)*BC154),2)</f>
        <v>0</v>
      </c>
      <c r="Q154">
        <f>(ROUND((ROUND(((ET154)*AV154*I154),2)*BB154),2)+ROUND((ROUND(((AE154-(EU154))*AV154*I154),2)*BS154),2))</f>
        <v>0</v>
      </c>
      <c r="R154">
        <f>ROUND((ROUND((AE154*AV154*I154),2)*BS154),2)</f>
        <v>0</v>
      </c>
      <c r="S154">
        <f>ROUND((ROUND((AF154*AV154*I154),2)*BA154),2)</f>
        <v>70623.38</v>
      </c>
      <c r="T154">
        <f>ROUND(CU154*I154,2)</f>
        <v>0</v>
      </c>
      <c r="U154">
        <f>CV154*I154</f>
        <v>169.68</v>
      </c>
      <c r="V154">
        <f>CW154*I154</f>
        <v>0</v>
      </c>
      <c r="W154">
        <f>ROUND(CX154*I154,2)</f>
        <v>0</v>
      </c>
      <c r="X154">
        <f t="shared" si="120"/>
        <v>49436.37</v>
      </c>
      <c r="Y154">
        <f t="shared" si="120"/>
        <v>28955.59</v>
      </c>
      <c r="AA154">
        <v>109145155</v>
      </c>
      <c r="AB154">
        <f>ROUND((AC154+AD154+AF154),6)</f>
        <v>26.832000000000001</v>
      </c>
      <c r="AC154">
        <f>ROUND((ES154),6)</f>
        <v>0</v>
      </c>
      <c r="AD154">
        <f>ROUND((((ET154)-(EU154))+AE154),6)</f>
        <v>0</v>
      </c>
      <c r="AE154">
        <f>ROUND((EU154),6)</f>
        <v>0</v>
      </c>
      <c r="AF154">
        <f>ROUND(((EV154*1.2)),6)</f>
        <v>26.832000000000001</v>
      </c>
      <c r="AG154">
        <f>ROUND((AP154),6)</f>
        <v>0</v>
      </c>
      <c r="AH154">
        <f>((EW154*1.2))</f>
        <v>1.68</v>
      </c>
      <c r="AI154">
        <f>(EX154)</f>
        <v>0</v>
      </c>
      <c r="AJ154">
        <f>(AS154)</f>
        <v>0</v>
      </c>
      <c r="AK154">
        <v>22.36</v>
      </c>
      <c r="AL154">
        <v>0</v>
      </c>
      <c r="AM154">
        <v>0</v>
      </c>
      <c r="AN154">
        <v>0</v>
      </c>
      <c r="AO154">
        <v>22.36</v>
      </c>
      <c r="AP154">
        <v>0</v>
      </c>
      <c r="AQ154">
        <v>1.4</v>
      </c>
      <c r="AR154">
        <v>0</v>
      </c>
      <c r="AS154">
        <v>0</v>
      </c>
      <c r="AT154">
        <v>70</v>
      </c>
      <c r="AU154">
        <v>41</v>
      </c>
      <c r="AV154">
        <v>1</v>
      </c>
      <c r="AW154">
        <v>1</v>
      </c>
      <c r="AZ154">
        <v>1</v>
      </c>
      <c r="BA154">
        <v>26.06</v>
      </c>
      <c r="BB154">
        <v>1</v>
      </c>
      <c r="BC154">
        <v>1</v>
      </c>
      <c r="BD154" t="s">
        <v>3</v>
      </c>
      <c r="BE154" t="s">
        <v>3</v>
      </c>
      <c r="BF154" t="s">
        <v>3</v>
      </c>
      <c r="BG154" t="s">
        <v>3</v>
      </c>
      <c r="BH154">
        <v>0</v>
      </c>
      <c r="BI154">
        <v>4</v>
      </c>
      <c r="BJ154" t="s">
        <v>194</v>
      </c>
      <c r="BM154">
        <v>382</v>
      </c>
      <c r="BN154">
        <v>0</v>
      </c>
      <c r="BO154" t="s">
        <v>3</v>
      </c>
      <c r="BP154">
        <v>0</v>
      </c>
      <c r="BQ154">
        <v>50</v>
      </c>
      <c r="BR154">
        <v>0</v>
      </c>
      <c r="BS154">
        <v>1</v>
      </c>
      <c r="BT154">
        <v>1</v>
      </c>
      <c r="BU154">
        <v>1</v>
      </c>
      <c r="BV154">
        <v>1</v>
      </c>
      <c r="BW154">
        <v>1</v>
      </c>
      <c r="BX154">
        <v>1</v>
      </c>
      <c r="BY154" t="s">
        <v>3</v>
      </c>
      <c r="BZ154">
        <v>70</v>
      </c>
      <c r="CA154">
        <v>41</v>
      </c>
      <c r="CB154" t="s">
        <v>3</v>
      </c>
      <c r="CE154">
        <v>30</v>
      </c>
      <c r="CF154">
        <v>0</v>
      </c>
      <c r="CG154">
        <v>0</v>
      </c>
      <c r="CM154">
        <v>0</v>
      </c>
      <c r="CN154" t="s">
        <v>175</v>
      </c>
      <c r="CO154">
        <v>0</v>
      </c>
      <c r="CP154">
        <f>(P154+Q154+S154)</f>
        <v>70623.38</v>
      </c>
      <c r="CQ154">
        <f>ROUND((ROUND((AC154*AW154*1),2)*BC154),2)</f>
        <v>0</v>
      </c>
      <c r="CR154">
        <f>(ROUND((ROUND(((ET154)*AV154*1),2)*BB154),2)+ROUND((ROUND(((AE154-(EU154))*AV154*1),2)*BS154),2))</f>
        <v>0</v>
      </c>
      <c r="CS154">
        <f>ROUND((ROUND((AE154*AV154*1),2)*BS154),2)</f>
        <v>0</v>
      </c>
      <c r="CT154">
        <f>ROUND((ROUND((AF154*AV154*1),2)*BA154),2)</f>
        <v>699.19</v>
      </c>
      <c r="CU154">
        <f>AG154</f>
        <v>0</v>
      </c>
      <c r="CV154">
        <f>(AH154*AV154)</f>
        <v>1.68</v>
      </c>
      <c r="CW154">
        <f t="shared" si="121"/>
        <v>0</v>
      </c>
      <c r="CX154">
        <f t="shared" si="121"/>
        <v>0</v>
      </c>
      <c r="CY154">
        <f>S154*(BZ154/100)</f>
        <v>49436.366000000002</v>
      </c>
      <c r="CZ154">
        <f>S154*(CA154/100)</f>
        <v>28955.585800000001</v>
      </c>
      <c r="DC154" t="s">
        <v>3</v>
      </c>
      <c r="DD154" t="s">
        <v>3</v>
      </c>
      <c r="DE154" t="s">
        <v>3</v>
      </c>
      <c r="DF154" t="s">
        <v>3</v>
      </c>
      <c r="DG154" t="s">
        <v>176</v>
      </c>
      <c r="DH154" t="s">
        <v>3</v>
      </c>
      <c r="DI154" t="s">
        <v>176</v>
      </c>
      <c r="DJ154" t="s">
        <v>3</v>
      </c>
      <c r="DK154" t="s">
        <v>3</v>
      </c>
      <c r="DL154" t="s">
        <v>3</v>
      </c>
      <c r="DM154" t="s">
        <v>3</v>
      </c>
      <c r="DN154">
        <v>75</v>
      </c>
      <c r="DO154">
        <v>70</v>
      </c>
      <c r="DP154">
        <v>1</v>
      </c>
      <c r="DQ154">
        <v>1</v>
      </c>
      <c r="DU154">
        <v>1013</v>
      </c>
      <c r="DV154" t="s">
        <v>193</v>
      </c>
      <c r="DW154" t="s">
        <v>193</v>
      </c>
      <c r="DX154">
        <v>1</v>
      </c>
      <c r="DZ154" t="s">
        <v>3</v>
      </c>
      <c r="EA154" t="s">
        <v>3</v>
      </c>
      <c r="EB154" t="s">
        <v>3</v>
      </c>
      <c r="EC154" t="s">
        <v>3</v>
      </c>
      <c r="EE154">
        <v>107204662</v>
      </c>
      <c r="EF154">
        <v>50</v>
      </c>
      <c r="EG154" t="s">
        <v>170</v>
      </c>
      <c r="EH154">
        <v>0</v>
      </c>
      <c r="EI154" t="s">
        <v>3</v>
      </c>
      <c r="EJ154">
        <v>4</v>
      </c>
      <c r="EK154">
        <v>382</v>
      </c>
      <c r="EL154" t="s">
        <v>177</v>
      </c>
      <c r="EM154" t="s">
        <v>178</v>
      </c>
      <c r="EO154" t="s">
        <v>179</v>
      </c>
      <c r="EQ154">
        <v>0</v>
      </c>
      <c r="ER154">
        <v>22.36</v>
      </c>
      <c r="ES154">
        <v>0</v>
      </c>
      <c r="ET154">
        <v>0</v>
      </c>
      <c r="EU154">
        <v>0</v>
      </c>
      <c r="EV154">
        <v>22.36</v>
      </c>
      <c r="EW154">
        <v>1.4</v>
      </c>
      <c r="EX154">
        <v>0</v>
      </c>
      <c r="EY154">
        <v>0</v>
      </c>
      <c r="FQ154">
        <v>0</v>
      </c>
      <c r="FR154">
        <f>ROUND(IF(AND(BH154=3,BI154=3),P154,0),2)</f>
        <v>0</v>
      </c>
      <c r="FS154">
        <v>0</v>
      </c>
      <c r="FX154">
        <v>75</v>
      </c>
      <c r="FY154">
        <v>70</v>
      </c>
      <c r="GA154" t="s">
        <v>3</v>
      </c>
      <c r="GD154">
        <v>0</v>
      </c>
      <c r="GF154">
        <v>-1206292215</v>
      </c>
      <c r="GG154">
        <v>2</v>
      </c>
      <c r="GH154">
        <v>1</v>
      </c>
      <c r="GI154">
        <v>2</v>
      </c>
      <c r="GJ154">
        <v>0</v>
      </c>
      <c r="GK154">
        <f>ROUND(R154*(R12)/100,2)</f>
        <v>0</v>
      </c>
      <c r="GL154">
        <f>ROUND(IF(AND(BH154=3,BI154=3,FS154&lt;&gt;0),P154,0),2)</f>
        <v>0</v>
      </c>
      <c r="GM154">
        <f>ROUND(O154+X154+Y154+GK154,2)+GX154</f>
        <v>149015.34</v>
      </c>
      <c r="GN154">
        <f>IF(OR(BI154=0,BI154=1),ROUND(O154+X154+Y154+GK154,2),0)</f>
        <v>0</v>
      </c>
      <c r="GO154">
        <f>IF(BI154=2,ROUND(O154+X154+Y154+GK154,2),0)</f>
        <v>0</v>
      </c>
      <c r="GP154">
        <f>IF(BI154=4,ROUND(O154+X154+Y154+GK154,2)+GX154,0)</f>
        <v>149015.34</v>
      </c>
      <c r="GR154">
        <v>0</v>
      </c>
      <c r="GS154">
        <v>3</v>
      </c>
      <c r="GT154">
        <v>0</v>
      </c>
      <c r="GU154" t="s">
        <v>3</v>
      </c>
      <c r="GV154">
        <f>ROUND((GT154),6)</f>
        <v>0</v>
      </c>
      <c r="GW154">
        <v>1</v>
      </c>
      <c r="GX154">
        <f>ROUND(HC154*I154,2)</f>
        <v>0</v>
      </c>
      <c r="HA154">
        <v>0</v>
      </c>
      <c r="HB154">
        <v>0</v>
      </c>
      <c r="HC154">
        <f>GV154*GW154</f>
        <v>0</v>
      </c>
      <c r="HE154" t="s">
        <v>3</v>
      </c>
      <c r="HF154" t="s">
        <v>3</v>
      </c>
      <c r="HM154" t="s">
        <v>3</v>
      </c>
      <c r="HN154" t="s">
        <v>3</v>
      </c>
      <c r="HO154" t="s">
        <v>3</v>
      </c>
      <c r="HP154" t="s">
        <v>3</v>
      </c>
      <c r="HQ154" t="s">
        <v>3</v>
      </c>
      <c r="IK154">
        <v>0</v>
      </c>
    </row>
    <row r="155" spans="1:245" x14ac:dyDescent="0.2">
      <c r="A155">
        <v>17</v>
      </c>
      <c r="B155">
        <v>1</v>
      </c>
      <c r="C155">
        <f>ROW(SmtRes!A13)</f>
        <v>13</v>
      </c>
      <c r="D155">
        <f>ROW(EtalonRes!A13)</f>
        <v>13</v>
      </c>
      <c r="E155" t="s">
        <v>195</v>
      </c>
      <c r="F155" t="s">
        <v>196</v>
      </c>
      <c r="G155" t="s">
        <v>197</v>
      </c>
      <c r="H155" t="s">
        <v>198</v>
      </c>
      <c r="I155">
        <v>1</v>
      </c>
      <c r="J155">
        <v>0</v>
      </c>
      <c r="K155">
        <v>1</v>
      </c>
      <c r="O155">
        <f>ROUND(CP155,2)</f>
        <v>33980.68</v>
      </c>
      <c r="P155">
        <f>ROUND((ROUND((AC155*AW155*I155),2)*BC155),2)</f>
        <v>0</v>
      </c>
      <c r="Q155">
        <f>(ROUND((ROUND(((ET155)*AV155*I155),2)*BB155),2)+ROUND((ROUND(((AE155-(EU155))*AV155*I155),2)*BS155),2))</f>
        <v>0</v>
      </c>
      <c r="R155">
        <f>ROUND((ROUND((AE155*AV155*I155),2)*BS155),2)</f>
        <v>0</v>
      </c>
      <c r="S155">
        <f>ROUND((ROUND((AF155*AV155*I155),2)*BA155),2)</f>
        <v>33980.68</v>
      </c>
      <c r="T155">
        <f>ROUND(CU155*I155,2)</f>
        <v>0</v>
      </c>
      <c r="U155">
        <f>CV155*I155</f>
        <v>67.2</v>
      </c>
      <c r="V155">
        <f>CW155*I155</f>
        <v>0</v>
      </c>
      <c r="W155">
        <f>ROUND(CX155*I155,2)</f>
        <v>0</v>
      </c>
      <c r="X155">
        <f t="shared" si="120"/>
        <v>23786.48</v>
      </c>
      <c r="Y155">
        <f t="shared" si="120"/>
        <v>13932.08</v>
      </c>
      <c r="AA155">
        <v>109145155</v>
      </c>
      <c r="AB155">
        <f>ROUND((AC155+AD155+AF155),6)</f>
        <v>1303.944</v>
      </c>
      <c r="AC155">
        <f>ROUND((ES155),6)</f>
        <v>0</v>
      </c>
      <c r="AD155">
        <f>ROUND((((ET155)-(EU155))+AE155),6)</f>
        <v>0</v>
      </c>
      <c r="AE155">
        <f>ROUND((EU155),6)</f>
        <v>0</v>
      </c>
      <c r="AF155">
        <f>ROUND(((EV155*1.2)),6)</f>
        <v>1303.944</v>
      </c>
      <c r="AG155">
        <f>ROUND((AP155),6)</f>
        <v>0</v>
      </c>
      <c r="AH155">
        <f>((EW155*1.2))</f>
        <v>67.2</v>
      </c>
      <c r="AI155">
        <f>(EX155)</f>
        <v>0</v>
      </c>
      <c r="AJ155">
        <f>(AS155)</f>
        <v>0</v>
      </c>
      <c r="AK155">
        <v>1086.6199999999999</v>
      </c>
      <c r="AL155">
        <v>0</v>
      </c>
      <c r="AM155">
        <v>0</v>
      </c>
      <c r="AN155">
        <v>0</v>
      </c>
      <c r="AO155">
        <v>1086.6199999999999</v>
      </c>
      <c r="AP155">
        <v>0</v>
      </c>
      <c r="AQ155">
        <v>56</v>
      </c>
      <c r="AR155">
        <v>0</v>
      </c>
      <c r="AS155">
        <v>0</v>
      </c>
      <c r="AT155">
        <v>70</v>
      </c>
      <c r="AU155">
        <v>41</v>
      </c>
      <c r="AV155">
        <v>1</v>
      </c>
      <c r="AW155">
        <v>1</v>
      </c>
      <c r="AZ155">
        <v>1</v>
      </c>
      <c r="BA155">
        <v>26.06</v>
      </c>
      <c r="BB155">
        <v>1</v>
      </c>
      <c r="BC155">
        <v>1</v>
      </c>
      <c r="BD155" t="s">
        <v>3</v>
      </c>
      <c r="BE155" t="s">
        <v>3</v>
      </c>
      <c r="BF155" t="s">
        <v>3</v>
      </c>
      <c r="BG155" t="s">
        <v>3</v>
      </c>
      <c r="BH155">
        <v>0</v>
      </c>
      <c r="BI155">
        <v>4</v>
      </c>
      <c r="BJ155" t="s">
        <v>199</v>
      </c>
      <c r="BM155">
        <v>382</v>
      </c>
      <c r="BN155">
        <v>0</v>
      </c>
      <c r="BO155" t="s">
        <v>3</v>
      </c>
      <c r="BP155">
        <v>0</v>
      </c>
      <c r="BQ155">
        <v>50</v>
      </c>
      <c r="BR155">
        <v>0</v>
      </c>
      <c r="BS155">
        <v>1</v>
      </c>
      <c r="BT155">
        <v>1</v>
      </c>
      <c r="BU155">
        <v>1</v>
      </c>
      <c r="BV155">
        <v>1</v>
      </c>
      <c r="BW155">
        <v>1</v>
      </c>
      <c r="BX155">
        <v>1</v>
      </c>
      <c r="BY155" t="s">
        <v>3</v>
      </c>
      <c r="BZ155">
        <v>70</v>
      </c>
      <c r="CA155">
        <v>41</v>
      </c>
      <c r="CB155" t="s">
        <v>3</v>
      </c>
      <c r="CE155">
        <v>30</v>
      </c>
      <c r="CF155">
        <v>0</v>
      </c>
      <c r="CG155">
        <v>0</v>
      </c>
      <c r="CM155">
        <v>0</v>
      </c>
      <c r="CN155" t="s">
        <v>175</v>
      </c>
      <c r="CO155">
        <v>0</v>
      </c>
      <c r="CP155">
        <f>(P155+Q155+S155)</f>
        <v>33980.68</v>
      </c>
      <c r="CQ155">
        <f>ROUND((ROUND((AC155*AW155*1),2)*BC155),2)</f>
        <v>0</v>
      </c>
      <c r="CR155">
        <f>(ROUND((ROUND(((ET155)*AV155*1),2)*BB155),2)+ROUND((ROUND(((AE155-(EU155))*AV155*1),2)*BS155),2))</f>
        <v>0</v>
      </c>
      <c r="CS155">
        <f>ROUND((ROUND((AE155*AV155*1),2)*BS155),2)</f>
        <v>0</v>
      </c>
      <c r="CT155">
        <f>ROUND((ROUND((AF155*AV155*1),2)*BA155),2)</f>
        <v>33980.68</v>
      </c>
      <c r="CU155">
        <f>AG155</f>
        <v>0</v>
      </c>
      <c r="CV155">
        <f>(AH155*AV155)</f>
        <v>67.2</v>
      </c>
      <c r="CW155">
        <f t="shared" si="121"/>
        <v>0</v>
      </c>
      <c r="CX155">
        <f t="shared" si="121"/>
        <v>0</v>
      </c>
      <c r="CY155">
        <f>S155*(BZ155/100)</f>
        <v>23786.475999999999</v>
      </c>
      <c r="CZ155">
        <f>S155*(CA155/100)</f>
        <v>13932.078799999999</v>
      </c>
      <c r="DC155" t="s">
        <v>3</v>
      </c>
      <c r="DD155" t="s">
        <v>3</v>
      </c>
      <c r="DE155" t="s">
        <v>3</v>
      </c>
      <c r="DF155" t="s">
        <v>3</v>
      </c>
      <c r="DG155" t="s">
        <v>176</v>
      </c>
      <c r="DH155" t="s">
        <v>3</v>
      </c>
      <c r="DI155" t="s">
        <v>176</v>
      </c>
      <c r="DJ155" t="s">
        <v>3</v>
      </c>
      <c r="DK155" t="s">
        <v>3</v>
      </c>
      <c r="DL155" t="s">
        <v>3</v>
      </c>
      <c r="DM155" t="s">
        <v>3</v>
      </c>
      <c r="DN155">
        <v>75</v>
      </c>
      <c r="DO155">
        <v>70</v>
      </c>
      <c r="DP155">
        <v>1</v>
      </c>
      <c r="DQ155">
        <v>1</v>
      </c>
      <c r="DU155">
        <v>1013</v>
      </c>
      <c r="DV155" t="s">
        <v>198</v>
      </c>
      <c r="DW155" t="s">
        <v>198</v>
      </c>
      <c r="DX155">
        <v>1</v>
      </c>
      <c r="DZ155" t="s">
        <v>3</v>
      </c>
      <c r="EA155" t="s">
        <v>3</v>
      </c>
      <c r="EB155" t="s">
        <v>3</v>
      </c>
      <c r="EC155" t="s">
        <v>3</v>
      </c>
      <c r="EE155">
        <v>107204662</v>
      </c>
      <c r="EF155">
        <v>50</v>
      </c>
      <c r="EG155" t="s">
        <v>170</v>
      </c>
      <c r="EH155">
        <v>0</v>
      </c>
      <c r="EI155" t="s">
        <v>3</v>
      </c>
      <c r="EJ155">
        <v>4</v>
      </c>
      <c r="EK155">
        <v>382</v>
      </c>
      <c r="EL155" t="s">
        <v>177</v>
      </c>
      <c r="EM155" t="s">
        <v>178</v>
      </c>
      <c r="EO155" t="s">
        <v>179</v>
      </c>
      <c r="EQ155">
        <v>0</v>
      </c>
      <c r="ER155">
        <v>1086.6199999999999</v>
      </c>
      <c r="ES155">
        <v>0</v>
      </c>
      <c r="ET155">
        <v>0</v>
      </c>
      <c r="EU155">
        <v>0</v>
      </c>
      <c r="EV155">
        <v>1086.6199999999999</v>
      </c>
      <c r="EW155">
        <v>56</v>
      </c>
      <c r="EX155">
        <v>0</v>
      </c>
      <c r="EY155">
        <v>0</v>
      </c>
      <c r="FQ155">
        <v>0</v>
      </c>
      <c r="FR155">
        <f>ROUND(IF(AND(BH155=3,BI155=3),P155,0),2)</f>
        <v>0</v>
      </c>
      <c r="FS155">
        <v>0</v>
      </c>
      <c r="FX155">
        <v>75</v>
      </c>
      <c r="FY155">
        <v>70</v>
      </c>
      <c r="GA155" t="s">
        <v>3</v>
      </c>
      <c r="GD155">
        <v>0</v>
      </c>
      <c r="GF155">
        <v>-1711702085</v>
      </c>
      <c r="GG155">
        <v>2</v>
      </c>
      <c r="GH155">
        <v>1</v>
      </c>
      <c r="GI155">
        <v>2</v>
      </c>
      <c r="GJ155">
        <v>0</v>
      </c>
      <c r="GK155">
        <f>ROUND(R155*(R12)/100,2)</f>
        <v>0</v>
      </c>
      <c r="GL155">
        <f>ROUND(IF(AND(BH155=3,BI155=3,FS155&lt;&gt;0),P155,0),2)</f>
        <v>0</v>
      </c>
      <c r="GM155">
        <f>ROUND(O155+X155+Y155+GK155,2)+GX155</f>
        <v>71699.240000000005</v>
      </c>
      <c r="GN155">
        <f>IF(OR(BI155=0,BI155=1),ROUND(O155+X155+Y155+GK155,2),0)</f>
        <v>0</v>
      </c>
      <c r="GO155">
        <f>IF(BI155=2,ROUND(O155+X155+Y155+GK155,2),0)</f>
        <v>0</v>
      </c>
      <c r="GP155">
        <f>IF(BI155=4,ROUND(O155+X155+Y155+GK155,2)+GX155,0)</f>
        <v>71699.240000000005</v>
      </c>
      <c r="GR155">
        <v>0</v>
      </c>
      <c r="GS155">
        <v>3</v>
      </c>
      <c r="GT155">
        <v>0</v>
      </c>
      <c r="GU155" t="s">
        <v>3</v>
      </c>
      <c r="GV155">
        <f>ROUND((GT155),6)</f>
        <v>0</v>
      </c>
      <c r="GW155">
        <v>1</v>
      </c>
      <c r="GX155">
        <f>ROUND(HC155*I155,2)</f>
        <v>0</v>
      </c>
      <c r="HA155">
        <v>0</v>
      </c>
      <c r="HB155">
        <v>0</v>
      </c>
      <c r="HC155">
        <f>GV155*GW155</f>
        <v>0</v>
      </c>
      <c r="HE155" t="s">
        <v>3</v>
      </c>
      <c r="HF155" t="s">
        <v>3</v>
      </c>
      <c r="HM155" t="s">
        <v>3</v>
      </c>
      <c r="HN155" t="s">
        <v>3</v>
      </c>
      <c r="HO155" t="s">
        <v>3</v>
      </c>
      <c r="HP155" t="s">
        <v>3</v>
      </c>
      <c r="HQ155" t="s">
        <v>3</v>
      </c>
      <c r="IK155">
        <v>0</v>
      </c>
    </row>
    <row r="157" spans="1:245" x14ac:dyDescent="0.2">
      <c r="A157" s="2">
        <v>51</v>
      </c>
      <c r="B157" s="2">
        <f>B147</f>
        <v>1</v>
      </c>
      <c r="C157" s="2">
        <f>A147</f>
        <v>4</v>
      </c>
      <c r="D157" s="2">
        <f>ROW(A147)</f>
        <v>147</v>
      </c>
      <c r="E157" s="2"/>
      <c r="F157" s="2" t="str">
        <f>IF(F147&lt;&gt;"",F147,"")</f>
        <v>Новый раздел</v>
      </c>
      <c r="G157" s="2" t="str">
        <f>IF(G147&lt;&gt;"",G147,"")</f>
        <v>Пусконаладочные работы</v>
      </c>
      <c r="H157" s="2">
        <v>0</v>
      </c>
      <c r="I157" s="2"/>
      <c r="J157" s="2"/>
      <c r="K157" s="2"/>
      <c r="L157" s="2"/>
      <c r="M157" s="2"/>
      <c r="N157" s="2"/>
      <c r="O157" s="2">
        <f t="shared" ref="O157:T157" si="122">ROUND(AB157,2)</f>
        <v>194959.29</v>
      </c>
      <c r="P157" s="2">
        <f t="shared" si="122"/>
        <v>0</v>
      </c>
      <c r="Q157" s="2">
        <f t="shared" si="122"/>
        <v>0</v>
      </c>
      <c r="R157" s="2">
        <f t="shared" si="122"/>
        <v>0</v>
      </c>
      <c r="S157" s="2">
        <f t="shared" si="122"/>
        <v>194959.29</v>
      </c>
      <c r="T157" s="2">
        <f t="shared" si="122"/>
        <v>0</v>
      </c>
      <c r="U157" s="2">
        <f>AH157</f>
        <v>453.96</v>
      </c>
      <c r="V157" s="2">
        <f>AI157</f>
        <v>0</v>
      </c>
      <c r="W157" s="2">
        <f>ROUND(AJ157,2)</f>
        <v>0</v>
      </c>
      <c r="X157" s="2">
        <f>ROUND(AK157,2)</f>
        <v>136471.51</v>
      </c>
      <c r="Y157" s="2">
        <f>ROUND(AL157,2)</f>
        <v>79933.31</v>
      </c>
      <c r="Z157" s="2"/>
      <c r="AA157" s="2"/>
      <c r="AB157" s="2">
        <f>ROUND(SUMIF(AA151:AA155,"=109145155",O151:O155),2)</f>
        <v>194959.29</v>
      </c>
      <c r="AC157" s="2">
        <f>ROUND(SUMIF(AA151:AA155,"=109145155",P151:P155),2)</f>
        <v>0</v>
      </c>
      <c r="AD157" s="2">
        <f>ROUND(SUMIF(AA151:AA155,"=109145155",Q151:Q155),2)</f>
        <v>0</v>
      </c>
      <c r="AE157" s="2">
        <f>ROUND(SUMIF(AA151:AA155,"=109145155",R151:R155),2)</f>
        <v>0</v>
      </c>
      <c r="AF157" s="2">
        <f>ROUND(SUMIF(AA151:AA155,"=109145155",S151:S155),2)</f>
        <v>194959.29</v>
      </c>
      <c r="AG157" s="2">
        <f>ROUND(SUMIF(AA151:AA155,"=109145155",T151:T155),2)</f>
        <v>0</v>
      </c>
      <c r="AH157" s="2">
        <f>SUMIF(AA151:AA155,"=109145155",U151:U155)</f>
        <v>453.96</v>
      </c>
      <c r="AI157" s="2">
        <f>SUMIF(AA151:AA155,"=109145155",V151:V155)</f>
        <v>0</v>
      </c>
      <c r="AJ157" s="2">
        <f>ROUND(SUMIF(AA151:AA155,"=109145155",W151:W155),2)</f>
        <v>0</v>
      </c>
      <c r="AK157" s="2">
        <f>ROUND(SUMIF(AA151:AA155,"=109145155",X151:X155),2)</f>
        <v>136471.51</v>
      </c>
      <c r="AL157" s="2">
        <f>ROUND(SUMIF(AA151:AA155,"=109145155",Y151:Y155),2)</f>
        <v>79933.31</v>
      </c>
      <c r="AM157" s="2"/>
      <c r="AN157" s="2"/>
      <c r="AO157" s="2">
        <f t="shared" ref="AO157:BD157" si="123">ROUND(BX157,2)</f>
        <v>0</v>
      </c>
      <c r="AP157" s="2">
        <f t="shared" si="123"/>
        <v>0</v>
      </c>
      <c r="AQ157" s="2">
        <f t="shared" si="123"/>
        <v>0</v>
      </c>
      <c r="AR157" s="2">
        <f t="shared" si="123"/>
        <v>411364.11</v>
      </c>
      <c r="AS157" s="2">
        <f t="shared" si="123"/>
        <v>0</v>
      </c>
      <c r="AT157" s="2">
        <f t="shared" si="123"/>
        <v>0</v>
      </c>
      <c r="AU157" s="2">
        <f t="shared" si="123"/>
        <v>411364.11</v>
      </c>
      <c r="AV157" s="2">
        <f t="shared" si="123"/>
        <v>0</v>
      </c>
      <c r="AW157" s="2">
        <f t="shared" si="123"/>
        <v>0</v>
      </c>
      <c r="AX157" s="2">
        <f t="shared" si="123"/>
        <v>0</v>
      </c>
      <c r="AY157" s="2">
        <f t="shared" si="123"/>
        <v>0</v>
      </c>
      <c r="AZ157" s="2">
        <f t="shared" si="123"/>
        <v>0</v>
      </c>
      <c r="BA157" s="2">
        <f t="shared" si="123"/>
        <v>0</v>
      </c>
      <c r="BB157" s="2">
        <f t="shared" si="123"/>
        <v>0</v>
      </c>
      <c r="BC157" s="2">
        <f t="shared" si="123"/>
        <v>0</v>
      </c>
      <c r="BD157" s="2">
        <f t="shared" si="123"/>
        <v>0</v>
      </c>
      <c r="BE157" s="2"/>
      <c r="BF157" s="2"/>
      <c r="BG157" s="2"/>
      <c r="BH157" s="2"/>
      <c r="BI157" s="2"/>
      <c r="BJ157" s="2"/>
      <c r="BK157" s="2"/>
      <c r="BL157" s="2"/>
      <c r="BM157" s="2"/>
      <c r="BN157" s="2"/>
      <c r="BO157" s="2"/>
      <c r="BP157" s="2"/>
      <c r="BQ157" s="2"/>
      <c r="BR157" s="2"/>
      <c r="BS157" s="2"/>
      <c r="BT157" s="2"/>
      <c r="BU157" s="2"/>
      <c r="BV157" s="2"/>
      <c r="BW157" s="2"/>
      <c r="BX157" s="2">
        <f>ROUND(SUMIF(AA151:AA155,"=109145155",FQ151:FQ155),2)</f>
        <v>0</v>
      </c>
      <c r="BY157" s="2">
        <f>ROUND(SUMIF(AA151:AA155,"=109145155",FR151:FR155),2)</f>
        <v>0</v>
      </c>
      <c r="BZ157" s="2">
        <f>ROUND(SUMIF(AA151:AA155,"=109145155",GL151:GL155),2)</f>
        <v>0</v>
      </c>
      <c r="CA157" s="2">
        <f>ROUND(SUMIF(AA151:AA155,"=109145155",GM151:GM155),2)</f>
        <v>411364.11</v>
      </c>
      <c r="CB157" s="2">
        <f>ROUND(SUMIF(AA151:AA155,"=109145155",GN151:GN155),2)</f>
        <v>0</v>
      </c>
      <c r="CC157" s="2">
        <f>ROUND(SUMIF(AA151:AA155,"=109145155",GO151:GO155),2)</f>
        <v>0</v>
      </c>
      <c r="CD157" s="2">
        <f>ROUND(SUMIF(AA151:AA155,"=109145155",GP151:GP155),2)</f>
        <v>411364.11</v>
      </c>
      <c r="CE157" s="2">
        <f>AC157-BX157</f>
        <v>0</v>
      </c>
      <c r="CF157" s="2">
        <f>AC157-BY157</f>
        <v>0</v>
      </c>
      <c r="CG157" s="2">
        <f>BX157-BZ157</f>
        <v>0</v>
      </c>
      <c r="CH157" s="2">
        <f>AC157-BX157-BY157+BZ157</f>
        <v>0</v>
      </c>
      <c r="CI157" s="2">
        <f>BY157-BZ157</f>
        <v>0</v>
      </c>
      <c r="CJ157" s="2">
        <f>ROUND(SUMIF(AA151:AA155,"=109145155",GX151:GX155),2)</f>
        <v>0</v>
      </c>
      <c r="CK157" s="2">
        <f>ROUND(SUMIF(AA151:AA155,"=109145155",GY151:GY155),2)</f>
        <v>0</v>
      </c>
      <c r="CL157" s="2">
        <f>ROUND(SUMIF(AA151:AA155,"=109145155",GZ151:GZ155),2)</f>
        <v>0</v>
      </c>
      <c r="CM157" s="2">
        <f>ROUND(SUMIF(AA151:AA155,"=109145155",HD151:HD155),2)</f>
        <v>0</v>
      </c>
      <c r="CN157" s="2"/>
      <c r="CO157" s="2"/>
      <c r="CP157" s="2"/>
      <c r="CQ157" s="2"/>
      <c r="CR157" s="2"/>
      <c r="CS157" s="2"/>
      <c r="CT157" s="2"/>
      <c r="CU157" s="2"/>
      <c r="CV157" s="2"/>
      <c r="CW157" s="2"/>
      <c r="CX157" s="2"/>
      <c r="CY157" s="2"/>
      <c r="CZ157" s="2"/>
      <c r="DA157" s="2"/>
      <c r="DB157" s="2"/>
      <c r="DC157" s="2"/>
      <c r="DD157" s="2"/>
      <c r="DE157" s="2"/>
      <c r="DF157" s="2"/>
      <c r="DG157" s="3"/>
      <c r="DH157" s="3"/>
      <c r="DI157" s="3"/>
      <c r="DJ157" s="3"/>
      <c r="DK157" s="3"/>
      <c r="DL157" s="3"/>
      <c r="DM157" s="3"/>
      <c r="DN157" s="3"/>
      <c r="DO157" s="3"/>
      <c r="DP157" s="3"/>
      <c r="DQ157" s="3"/>
      <c r="DR157" s="3"/>
      <c r="DS157" s="3"/>
      <c r="DT157" s="3"/>
      <c r="DU157" s="3"/>
      <c r="DV157" s="3"/>
      <c r="DW157" s="3"/>
      <c r="DX157" s="3"/>
      <c r="DY157" s="3"/>
      <c r="DZ157" s="3"/>
      <c r="EA157" s="3"/>
      <c r="EB157" s="3"/>
      <c r="EC157" s="3"/>
      <c r="ED157" s="3"/>
      <c r="EE157" s="3"/>
      <c r="EF157" s="3"/>
      <c r="EG157" s="3"/>
      <c r="EH157" s="3"/>
      <c r="EI157" s="3"/>
      <c r="EJ157" s="3"/>
      <c r="EK157" s="3"/>
      <c r="EL157" s="3"/>
      <c r="EM157" s="3"/>
      <c r="EN157" s="3"/>
      <c r="EO157" s="3"/>
      <c r="EP157" s="3"/>
      <c r="EQ157" s="3"/>
      <c r="ER157" s="3"/>
      <c r="ES157" s="3"/>
      <c r="ET157" s="3"/>
      <c r="EU157" s="3"/>
      <c r="EV157" s="3"/>
      <c r="EW157" s="3"/>
      <c r="EX157" s="3"/>
      <c r="EY157" s="3"/>
      <c r="EZ157" s="3"/>
      <c r="FA157" s="3"/>
      <c r="FB157" s="3"/>
      <c r="FC157" s="3"/>
      <c r="FD157" s="3"/>
      <c r="FE157" s="3"/>
      <c r="FF157" s="3"/>
      <c r="FG157" s="3"/>
      <c r="FH157" s="3"/>
      <c r="FI157" s="3"/>
      <c r="FJ157" s="3"/>
      <c r="FK157" s="3"/>
      <c r="FL157" s="3"/>
      <c r="FM157" s="3"/>
      <c r="FN157" s="3"/>
      <c r="FO157" s="3"/>
      <c r="FP157" s="3"/>
      <c r="FQ157" s="3"/>
      <c r="FR157" s="3"/>
      <c r="FS157" s="3"/>
      <c r="FT157" s="3"/>
      <c r="FU157" s="3"/>
      <c r="FV157" s="3"/>
      <c r="FW157" s="3"/>
      <c r="FX157" s="3"/>
      <c r="FY157" s="3"/>
      <c r="FZ157" s="3"/>
      <c r="GA157" s="3"/>
      <c r="GB157" s="3"/>
      <c r="GC157" s="3"/>
      <c r="GD157" s="3"/>
      <c r="GE157" s="3"/>
      <c r="GF157" s="3"/>
      <c r="GG157" s="3"/>
      <c r="GH157" s="3"/>
      <c r="GI157" s="3"/>
      <c r="GJ157" s="3"/>
      <c r="GK157" s="3"/>
      <c r="GL157" s="3"/>
      <c r="GM157" s="3"/>
      <c r="GN157" s="3"/>
      <c r="GO157" s="3"/>
      <c r="GP157" s="3"/>
      <c r="GQ157" s="3"/>
      <c r="GR157" s="3"/>
      <c r="GS157" s="3"/>
      <c r="GT157" s="3"/>
      <c r="GU157" s="3"/>
      <c r="GV157" s="3"/>
      <c r="GW157" s="3"/>
      <c r="GX157" s="3">
        <v>0</v>
      </c>
    </row>
    <row r="159" spans="1:245" x14ac:dyDescent="0.2">
      <c r="A159" s="4">
        <v>50</v>
      </c>
      <c r="B159" s="4">
        <v>0</v>
      </c>
      <c r="C159" s="4">
        <v>0</v>
      </c>
      <c r="D159" s="4">
        <v>1</v>
      </c>
      <c r="E159" s="4">
        <v>201</v>
      </c>
      <c r="F159" s="4">
        <f>ROUND(Source!O157,O159)</f>
        <v>194959.29</v>
      </c>
      <c r="G159" s="4" t="s">
        <v>67</v>
      </c>
      <c r="H159" s="4" t="s">
        <v>68</v>
      </c>
      <c r="I159" s="4"/>
      <c r="J159" s="4"/>
      <c r="K159" s="4">
        <v>201</v>
      </c>
      <c r="L159" s="4">
        <v>1</v>
      </c>
      <c r="M159" s="4">
        <v>3</v>
      </c>
      <c r="N159" s="4" t="s">
        <v>3</v>
      </c>
      <c r="O159" s="4">
        <v>2</v>
      </c>
      <c r="P159" s="4"/>
      <c r="Q159" s="4"/>
      <c r="R159" s="4"/>
      <c r="S159" s="4"/>
      <c r="T159" s="4"/>
      <c r="U159" s="4"/>
      <c r="V159" s="4"/>
      <c r="W159" s="4">
        <v>194959.29</v>
      </c>
      <c r="X159" s="4">
        <v>1</v>
      </c>
      <c r="Y159" s="4">
        <v>194959.29</v>
      </c>
      <c r="Z159" s="4"/>
      <c r="AA159" s="4"/>
      <c r="AB159" s="4"/>
    </row>
    <row r="160" spans="1:245" x14ac:dyDescent="0.2">
      <c r="A160" s="4">
        <v>50</v>
      </c>
      <c r="B160" s="4">
        <v>0</v>
      </c>
      <c r="C160" s="4">
        <v>0</v>
      </c>
      <c r="D160" s="4">
        <v>1</v>
      </c>
      <c r="E160" s="4">
        <v>202</v>
      </c>
      <c r="F160" s="4">
        <f>ROUND(Source!P157,O160)</f>
        <v>0</v>
      </c>
      <c r="G160" s="4" t="s">
        <v>69</v>
      </c>
      <c r="H160" s="4" t="s">
        <v>70</v>
      </c>
      <c r="I160" s="4"/>
      <c r="J160" s="4"/>
      <c r="K160" s="4">
        <v>202</v>
      </c>
      <c r="L160" s="4">
        <v>2</v>
      </c>
      <c r="M160" s="4">
        <v>3</v>
      </c>
      <c r="N160" s="4" t="s">
        <v>3</v>
      </c>
      <c r="O160" s="4">
        <v>2</v>
      </c>
      <c r="P160" s="4"/>
      <c r="Q160" s="4"/>
      <c r="R160" s="4"/>
      <c r="S160" s="4"/>
      <c r="T160" s="4"/>
      <c r="U160" s="4"/>
      <c r="V160" s="4"/>
      <c r="W160" s="4">
        <v>0</v>
      </c>
      <c r="X160" s="4">
        <v>1</v>
      </c>
      <c r="Y160" s="4">
        <v>0</v>
      </c>
      <c r="Z160" s="4"/>
      <c r="AA160" s="4"/>
      <c r="AB160" s="4"/>
    </row>
    <row r="161" spans="1:28" x14ac:dyDescent="0.2">
      <c r="A161" s="4">
        <v>50</v>
      </c>
      <c r="B161" s="4">
        <v>0</v>
      </c>
      <c r="C161" s="4">
        <v>0</v>
      </c>
      <c r="D161" s="4">
        <v>1</v>
      </c>
      <c r="E161" s="4">
        <v>222</v>
      </c>
      <c r="F161" s="4">
        <f>ROUND(Source!AO157,O161)</f>
        <v>0</v>
      </c>
      <c r="G161" s="4" t="s">
        <v>71</v>
      </c>
      <c r="H161" s="4" t="s">
        <v>72</v>
      </c>
      <c r="I161" s="4"/>
      <c r="J161" s="4"/>
      <c r="K161" s="4">
        <v>222</v>
      </c>
      <c r="L161" s="4">
        <v>3</v>
      </c>
      <c r="M161" s="4">
        <v>3</v>
      </c>
      <c r="N161" s="4" t="s">
        <v>3</v>
      </c>
      <c r="O161" s="4">
        <v>2</v>
      </c>
      <c r="P161" s="4"/>
      <c r="Q161" s="4"/>
      <c r="R161" s="4"/>
      <c r="S161" s="4"/>
      <c r="T161" s="4"/>
      <c r="U161" s="4"/>
      <c r="V161" s="4"/>
      <c r="W161" s="4">
        <v>0</v>
      </c>
      <c r="X161" s="4">
        <v>1</v>
      </c>
      <c r="Y161" s="4">
        <v>0</v>
      </c>
      <c r="Z161" s="4"/>
      <c r="AA161" s="4"/>
      <c r="AB161" s="4"/>
    </row>
    <row r="162" spans="1:28" x14ac:dyDescent="0.2">
      <c r="A162" s="4">
        <v>50</v>
      </c>
      <c r="B162" s="4">
        <v>0</v>
      </c>
      <c r="C162" s="4">
        <v>0</v>
      </c>
      <c r="D162" s="4">
        <v>1</v>
      </c>
      <c r="E162" s="4">
        <v>225</v>
      </c>
      <c r="F162" s="4">
        <f>ROUND(Source!AV157,O162)</f>
        <v>0</v>
      </c>
      <c r="G162" s="4" t="s">
        <v>73</v>
      </c>
      <c r="H162" s="4" t="s">
        <v>74</v>
      </c>
      <c r="I162" s="4"/>
      <c r="J162" s="4"/>
      <c r="K162" s="4">
        <v>225</v>
      </c>
      <c r="L162" s="4">
        <v>4</v>
      </c>
      <c r="M162" s="4">
        <v>3</v>
      </c>
      <c r="N162" s="4" t="s">
        <v>3</v>
      </c>
      <c r="O162" s="4">
        <v>2</v>
      </c>
      <c r="P162" s="4"/>
      <c r="Q162" s="4"/>
      <c r="R162" s="4"/>
      <c r="S162" s="4"/>
      <c r="T162" s="4"/>
      <c r="U162" s="4"/>
      <c r="V162" s="4"/>
      <c r="W162" s="4">
        <v>0</v>
      </c>
      <c r="X162" s="4">
        <v>1</v>
      </c>
      <c r="Y162" s="4">
        <v>0</v>
      </c>
      <c r="Z162" s="4"/>
      <c r="AA162" s="4"/>
      <c r="AB162" s="4"/>
    </row>
    <row r="163" spans="1:28" x14ac:dyDescent="0.2">
      <c r="A163" s="4">
        <v>50</v>
      </c>
      <c r="B163" s="4">
        <v>0</v>
      </c>
      <c r="C163" s="4">
        <v>0</v>
      </c>
      <c r="D163" s="4">
        <v>1</v>
      </c>
      <c r="E163" s="4">
        <v>226</v>
      </c>
      <c r="F163" s="4">
        <f>ROUND(Source!AW157,O163)</f>
        <v>0</v>
      </c>
      <c r="G163" s="4" t="s">
        <v>75</v>
      </c>
      <c r="H163" s="4" t="s">
        <v>76</v>
      </c>
      <c r="I163" s="4"/>
      <c r="J163" s="4"/>
      <c r="K163" s="4">
        <v>226</v>
      </c>
      <c r="L163" s="4">
        <v>5</v>
      </c>
      <c r="M163" s="4">
        <v>3</v>
      </c>
      <c r="N163" s="4" t="s">
        <v>3</v>
      </c>
      <c r="O163" s="4">
        <v>2</v>
      </c>
      <c r="P163" s="4"/>
      <c r="Q163" s="4"/>
      <c r="R163" s="4"/>
      <c r="S163" s="4"/>
      <c r="T163" s="4"/>
      <c r="U163" s="4"/>
      <c r="V163" s="4"/>
      <c r="W163" s="4">
        <v>0</v>
      </c>
      <c r="X163" s="4">
        <v>1</v>
      </c>
      <c r="Y163" s="4">
        <v>0</v>
      </c>
      <c r="Z163" s="4"/>
      <c r="AA163" s="4"/>
      <c r="AB163" s="4"/>
    </row>
    <row r="164" spans="1:28" x14ac:dyDescent="0.2">
      <c r="A164" s="4">
        <v>50</v>
      </c>
      <c r="B164" s="4">
        <v>0</v>
      </c>
      <c r="C164" s="4">
        <v>0</v>
      </c>
      <c r="D164" s="4">
        <v>1</v>
      </c>
      <c r="E164" s="4">
        <v>227</v>
      </c>
      <c r="F164" s="4">
        <f>ROUND(Source!AX157,O164)</f>
        <v>0</v>
      </c>
      <c r="G164" s="4" t="s">
        <v>77</v>
      </c>
      <c r="H164" s="4" t="s">
        <v>78</v>
      </c>
      <c r="I164" s="4"/>
      <c r="J164" s="4"/>
      <c r="K164" s="4">
        <v>227</v>
      </c>
      <c r="L164" s="4">
        <v>6</v>
      </c>
      <c r="M164" s="4">
        <v>3</v>
      </c>
      <c r="N164" s="4" t="s">
        <v>3</v>
      </c>
      <c r="O164" s="4">
        <v>2</v>
      </c>
      <c r="P164" s="4"/>
      <c r="Q164" s="4"/>
      <c r="R164" s="4"/>
      <c r="S164" s="4"/>
      <c r="T164" s="4"/>
      <c r="U164" s="4"/>
      <c r="V164" s="4"/>
      <c r="W164" s="4">
        <v>0</v>
      </c>
      <c r="X164" s="4">
        <v>1</v>
      </c>
      <c r="Y164" s="4">
        <v>0</v>
      </c>
      <c r="Z164" s="4"/>
      <c r="AA164" s="4"/>
      <c r="AB164" s="4"/>
    </row>
    <row r="165" spans="1:28" x14ac:dyDescent="0.2">
      <c r="A165" s="4">
        <v>50</v>
      </c>
      <c r="B165" s="4">
        <v>0</v>
      </c>
      <c r="C165" s="4">
        <v>0</v>
      </c>
      <c r="D165" s="4">
        <v>1</v>
      </c>
      <c r="E165" s="4">
        <v>228</v>
      </c>
      <c r="F165" s="4">
        <f>ROUND(Source!AY157,O165)</f>
        <v>0</v>
      </c>
      <c r="G165" s="4" t="s">
        <v>79</v>
      </c>
      <c r="H165" s="4" t="s">
        <v>80</v>
      </c>
      <c r="I165" s="4"/>
      <c r="J165" s="4"/>
      <c r="K165" s="4">
        <v>228</v>
      </c>
      <c r="L165" s="4">
        <v>7</v>
      </c>
      <c r="M165" s="4">
        <v>3</v>
      </c>
      <c r="N165" s="4" t="s">
        <v>3</v>
      </c>
      <c r="O165" s="4">
        <v>2</v>
      </c>
      <c r="P165" s="4"/>
      <c r="Q165" s="4"/>
      <c r="R165" s="4"/>
      <c r="S165" s="4"/>
      <c r="T165" s="4"/>
      <c r="U165" s="4"/>
      <c r="V165" s="4"/>
      <c r="W165" s="4">
        <v>0</v>
      </c>
      <c r="X165" s="4">
        <v>1</v>
      </c>
      <c r="Y165" s="4">
        <v>0</v>
      </c>
      <c r="Z165" s="4"/>
      <c r="AA165" s="4"/>
      <c r="AB165" s="4"/>
    </row>
    <row r="166" spans="1:28" x14ac:dyDescent="0.2">
      <c r="A166" s="4">
        <v>50</v>
      </c>
      <c r="B166" s="4">
        <v>0</v>
      </c>
      <c r="C166" s="4">
        <v>0</v>
      </c>
      <c r="D166" s="4">
        <v>1</v>
      </c>
      <c r="E166" s="4">
        <v>216</v>
      </c>
      <c r="F166" s="4">
        <f>ROUND(Source!AP157,O166)</f>
        <v>0</v>
      </c>
      <c r="G166" s="4" t="s">
        <v>81</v>
      </c>
      <c r="H166" s="4" t="s">
        <v>82</v>
      </c>
      <c r="I166" s="4"/>
      <c r="J166" s="4"/>
      <c r="K166" s="4">
        <v>216</v>
      </c>
      <c r="L166" s="4">
        <v>8</v>
      </c>
      <c r="M166" s="4">
        <v>3</v>
      </c>
      <c r="N166" s="4" t="s">
        <v>3</v>
      </c>
      <c r="O166" s="4">
        <v>2</v>
      </c>
      <c r="P166" s="4"/>
      <c r="Q166" s="4"/>
      <c r="R166" s="4"/>
      <c r="S166" s="4"/>
      <c r="T166" s="4"/>
      <c r="U166" s="4"/>
      <c r="V166" s="4"/>
      <c r="W166" s="4">
        <v>0</v>
      </c>
      <c r="X166" s="4">
        <v>1</v>
      </c>
      <c r="Y166" s="4">
        <v>0</v>
      </c>
      <c r="Z166" s="4"/>
      <c r="AA166" s="4"/>
      <c r="AB166" s="4"/>
    </row>
    <row r="167" spans="1:28" x14ac:dyDescent="0.2">
      <c r="A167" s="4">
        <v>50</v>
      </c>
      <c r="B167" s="4">
        <v>0</v>
      </c>
      <c r="C167" s="4">
        <v>0</v>
      </c>
      <c r="D167" s="4">
        <v>1</v>
      </c>
      <c r="E167" s="4">
        <v>223</v>
      </c>
      <c r="F167" s="4">
        <f>ROUND(Source!AQ157,O167)</f>
        <v>0</v>
      </c>
      <c r="G167" s="4" t="s">
        <v>83</v>
      </c>
      <c r="H167" s="4" t="s">
        <v>84</v>
      </c>
      <c r="I167" s="4"/>
      <c r="J167" s="4"/>
      <c r="K167" s="4">
        <v>223</v>
      </c>
      <c r="L167" s="4">
        <v>9</v>
      </c>
      <c r="M167" s="4">
        <v>3</v>
      </c>
      <c r="N167" s="4" t="s">
        <v>3</v>
      </c>
      <c r="O167" s="4">
        <v>2</v>
      </c>
      <c r="P167" s="4"/>
      <c r="Q167" s="4"/>
      <c r="R167" s="4"/>
      <c r="S167" s="4"/>
      <c r="T167" s="4"/>
      <c r="U167" s="4"/>
      <c r="V167" s="4"/>
      <c r="W167" s="4">
        <v>0</v>
      </c>
      <c r="X167" s="4">
        <v>1</v>
      </c>
      <c r="Y167" s="4">
        <v>0</v>
      </c>
      <c r="Z167" s="4"/>
      <c r="AA167" s="4"/>
      <c r="AB167" s="4"/>
    </row>
    <row r="168" spans="1:28" x14ac:dyDescent="0.2">
      <c r="A168" s="4">
        <v>50</v>
      </c>
      <c r="B168" s="4">
        <v>0</v>
      </c>
      <c r="C168" s="4">
        <v>0</v>
      </c>
      <c r="D168" s="4">
        <v>1</v>
      </c>
      <c r="E168" s="4">
        <v>229</v>
      </c>
      <c r="F168" s="4">
        <f>ROUND(Source!AZ157,O168)</f>
        <v>0</v>
      </c>
      <c r="G168" s="4" t="s">
        <v>85</v>
      </c>
      <c r="H168" s="4" t="s">
        <v>86</v>
      </c>
      <c r="I168" s="4"/>
      <c r="J168" s="4"/>
      <c r="K168" s="4">
        <v>229</v>
      </c>
      <c r="L168" s="4">
        <v>10</v>
      </c>
      <c r="M168" s="4">
        <v>3</v>
      </c>
      <c r="N168" s="4" t="s">
        <v>3</v>
      </c>
      <c r="O168" s="4">
        <v>2</v>
      </c>
      <c r="P168" s="4"/>
      <c r="Q168" s="4"/>
      <c r="R168" s="4"/>
      <c r="S168" s="4"/>
      <c r="T168" s="4"/>
      <c r="U168" s="4"/>
      <c r="V168" s="4"/>
      <c r="W168" s="4">
        <v>0</v>
      </c>
      <c r="X168" s="4">
        <v>1</v>
      </c>
      <c r="Y168" s="4">
        <v>0</v>
      </c>
      <c r="Z168" s="4"/>
      <c r="AA168" s="4"/>
      <c r="AB168" s="4"/>
    </row>
    <row r="169" spans="1:28" x14ac:dyDescent="0.2">
      <c r="A169" s="4">
        <v>50</v>
      </c>
      <c r="B169" s="4">
        <v>0</v>
      </c>
      <c r="C169" s="4">
        <v>0</v>
      </c>
      <c r="D169" s="4">
        <v>1</v>
      </c>
      <c r="E169" s="4">
        <v>203</v>
      </c>
      <c r="F169" s="4">
        <f>ROUND(Source!Q157,O169)</f>
        <v>0</v>
      </c>
      <c r="G169" s="4" t="s">
        <v>87</v>
      </c>
      <c r="H169" s="4" t="s">
        <v>88</v>
      </c>
      <c r="I169" s="4"/>
      <c r="J169" s="4"/>
      <c r="K169" s="4">
        <v>203</v>
      </c>
      <c r="L169" s="4">
        <v>11</v>
      </c>
      <c r="M169" s="4">
        <v>3</v>
      </c>
      <c r="N169" s="4" t="s">
        <v>3</v>
      </c>
      <c r="O169" s="4">
        <v>2</v>
      </c>
      <c r="P169" s="4"/>
      <c r="Q169" s="4"/>
      <c r="R169" s="4"/>
      <c r="S169" s="4"/>
      <c r="T169" s="4"/>
      <c r="U169" s="4"/>
      <c r="V169" s="4"/>
      <c r="W169" s="4">
        <v>0</v>
      </c>
      <c r="X169" s="4">
        <v>1</v>
      </c>
      <c r="Y169" s="4">
        <v>0</v>
      </c>
      <c r="Z169" s="4"/>
      <c r="AA169" s="4"/>
      <c r="AB169" s="4"/>
    </row>
    <row r="170" spans="1:28" x14ac:dyDescent="0.2">
      <c r="A170" s="4">
        <v>50</v>
      </c>
      <c r="B170" s="4">
        <v>0</v>
      </c>
      <c r="C170" s="4">
        <v>0</v>
      </c>
      <c r="D170" s="4">
        <v>1</v>
      </c>
      <c r="E170" s="4">
        <v>231</v>
      </c>
      <c r="F170" s="4">
        <f>ROUND(Source!BB157,O170)</f>
        <v>0</v>
      </c>
      <c r="G170" s="4" t="s">
        <v>89</v>
      </c>
      <c r="H170" s="4" t="s">
        <v>90</v>
      </c>
      <c r="I170" s="4"/>
      <c r="J170" s="4"/>
      <c r="K170" s="4">
        <v>231</v>
      </c>
      <c r="L170" s="4">
        <v>12</v>
      </c>
      <c r="M170" s="4">
        <v>3</v>
      </c>
      <c r="N170" s="4" t="s">
        <v>3</v>
      </c>
      <c r="O170" s="4">
        <v>2</v>
      </c>
      <c r="P170" s="4"/>
      <c r="Q170" s="4"/>
      <c r="R170" s="4"/>
      <c r="S170" s="4"/>
      <c r="T170" s="4"/>
      <c r="U170" s="4"/>
      <c r="V170" s="4"/>
      <c r="W170" s="4">
        <v>0</v>
      </c>
      <c r="X170" s="4">
        <v>1</v>
      </c>
      <c r="Y170" s="4">
        <v>0</v>
      </c>
      <c r="Z170" s="4"/>
      <c r="AA170" s="4"/>
      <c r="AB170" s="4"/>
    </row>
    <row r="171" spans="1:28" x14ac:dyDescent="0.2">
      <c r="A171" s="4">
        <v>50</v>
      </c>
      <c r="B171" s="4">
        <v>0</v>
      </c>
      <c r="C171" s="4">
        <v>0</v>
      </c>
      <c r="D171" s="4">
        <v>1</v>
      </c>
      <c r="E171" s="4">
        <v>204</v>
      </c>
      <c r="F171" s="4">
        <f>ROUND(Source!R157,O171)</f>
        <v>0</v>
      </c>
      <c r="G171" s="4" t="s">
        <v>91</v>
      </c>
      <c r="H171" s="4" t="s">
        <v>92</v>
      </c>
      <c r="I171" s="4"/>
      <c r="J171" s="4"/>
      <c r="K171" s="4">
        <v>204</v>
      </c>
      <c r="L171" s="4">
        <v>13</v>
      </c>
      <c r="M171" s="4">
        <v>3</v>
      </c>
      <c r="N171" s="4" t="s">
        <v>3</v>
      </c>
      <c r="O171" s="4">
        <v>2</v>
      </c>
      <c r="P171" s="4"/>
      <c r="Q171" s="4"/>
      <c r="R171" s="4"/>
      <c r="S171" s="4"/>
      <c r="T171" s="4"/>
      <c r="U171" s="4"/>
      <c r="V171" s="4"/>
      <c r="W171" s="4">
        <v>0</v>
      </c>
      <c r="X171" s="4">
        <v>1</v>
      </c>
      <c r="Y171" s="4">
        <v>0</v>
      </c>
      <c r="Z171" s="4"/>
      <c r="AA171" s="4"/>
      <c r="AB171" s="4"/>
    </row>
    <row r="172" spans="1:28" x14ac:dyDescent="0.2">
      <c r="A172" s="4">
        <v>50</v>
      </c>
      <c r="B172" s="4">
        <v>0</v>
      </c>
      <c r="C172" s="4">
        <v>0</v>
      </c>
      <c r="D172" s="4">
        <v>1</v>
      </c>
      <c r="E172" s="4">
        <v>205</v>
      </c>
      <c r="F172" s="4">
        <f>ROUND(Source!S157,O172)</f>
        <v>194959.29</v>
      </c>
      <c r="G172" s="4" t="s">
        <v>93</v>
      </c>
      <c r="H172" s="4" t="s">
        <v>94</v>
      </c>
      <c r="I172" s="4"/>
      <c r="J172" s="4"/>
      <c r="K172" s="4">
        <v>205</v>
      </c>
      <c r="L172" s="4">
        <v>14</v>
      </c>
      <c r="M172" s="4">
        <v>3</v>
      </c>
      <c r="N172" s="4" t="s">
        <v>3</v>
      </c>
      <c r="O172" s="4">
        <v>2</v>
      </c>
      <c r="P172" s="4"/>
      <c r="Q172" s="4"/>
      <c r="R172" s="4"/>
      <c r="S172" s="4"/>
      <c r="T172" s="4"/>
      <c r="U172" s="4"/>
      <c r="V172" s="4"/>
      <c r="W172" s="4">
        <v>194959.29</v>
      </c>
      <c r="X172" s="4">
        <v>1</v>
      </c>
      <c r="Y172" s="4">
        <v>194959.29</v>
      </c>
      <c r="Z172" s="4"/>
      <c r="AA172" s="4"/>
      <c r="AB172" s="4"/>
    </row>
    <row r="173" spans="1:28" x14ac:dyDescent="0.2">
      <c r="A173" s="4">
        <v>50</v>
      </c>
      <c r="B173" s="4">
        <v>0</v>
      </c>
      <c r="C173" s="4">
        <v>0</v>
      </c>
      <c r="D173" s="4">
        <v>1</v>
      </c>
      <c r="E173" s="4">
        <v>232</v>
      </c>
      <c r="F173" s="4">
        <f>ROUND(Source!BC157,O173)</f>
        <v>0</v>
      </c>
      <c r="G173" s="4" t="s">
        <v>95</v>
      </c>
      <c r="H173" s="4" t="s">
        <v>96</v>
      </c>
      <c r="I173" s="4"/>
      <c r="J173" s="4"/>
      <c r="K173" s="4">
        <v>232</v>
      </c>
      <c r="L173" s="4">
        <v>15</v>
      </c>
      <c r="M173" s="4">
        <v>3</v>
      </c>
      <c r="N173" s="4" t="s">
        <v>3</v>
      </c>
      <c r="O173" s="4">
        <v>2</v>
      </c>
      <c r="P173" s="4"/>
      <c r="Q173" s="4"/>
      <c r="R173" s="4"/>
      <c r="S173" s="4"/>
      <c r="T173" s="4"/>
      <c r="U173" s="4"/>
      <c r="V173" s="4"/>
      <c r="W173" s="4">
        <v>0</v>
      </c>
      <c r="X173" s="4">
        <v>1</v>
      </c>
      <c r="Y173" s="4">
        <v>0</v>
      </c>
      <c r="Z173" s="4"/>
      <c r="AA173" s="4"/>
      <c r="AB173" s="4"/>
    </row>
    <row r="174" spans="1:28" x14ac:dyDescent="0.2">
      <c r="A174" s="4">
        <v>50</v>
      </c>
      <c r="B174" s="4">
        <v>0</v>
      </c>
      <c r="C174" s="4">
        <v>0</v>
      </c>
      <c r="D174" s="4">
        <v>1</v>
      </c>
      <c r="E174" s="4">
        <v>214</v>
      </c>
      <c r="F174" s="4">
        <f>ROUND(Source!AS157,O174)</f>
        <v>0</v>
      </c>
      <c r="G174" s="4" t="s">
        <v>97</v>
      </c>
      <c r="H174" s="4" t="s">
        <v>98</v>
      </c>
      <c r="I174" s="4"/>
      <c r="J174" s="4"/>
      <c r="K174" s="4">
        <v>214</v>
      </c>
      <c r="L174" s="4">
        <v>16</v>
      </c>
      <c r="M174" s="4">
        <v>3</v>
      </c>
      <c r="N174" s="4" t="s">
        <v>3</v>
      </c>
      <c r="O174" s="4">
        <v>2</v>
      </c>
      <c r="P174" s="4"/>
      <c r="Q174" s="4"/>
      <c r="R174" s="4"/>
      <c r="S174" s="4"/>
      <c r="T174" s="4"/>
      <c r="U174" s="4"/>
      <c r="V174" s="4"/>
      <c r="W174" s="4">
        <v>0</v>
      </c>
      <c r="X174" s="4">
        <v>1</v>
      </c>
      <c r="Y174" s="4">
        <v>0</v>
      </c>
      <c r="Z174" s="4"/>
      <c r="AA174" s="4"/>
      <c r="AB174" s="4"/>
    </row>
    <row r="175" spans="1:28" x14ac:dyDescent="0.2">
      <c r="A175" s="4">
        <v>50</v>
      </c>
      <c r="B175" s="4">
        <v>0</v>
      </c>
      <c r="C175" s="4">
        <v>0</v>
      </c>
      <c r="D175" s="4">
        <v>1</v>
      </c>
      <c r="E175" s="4">
        <v>215</v>
      </c>
      <c r="F175" s="4">
        <f>ROUND(Source!AT157,O175)</f>
        <v>0</v>
      </c>
      <c r="G175" s="4" t="s">
        <v>99</v>
      </c>
      <c r="H175" s="4" t="s">
        <v>100</v>
      </c>
      <c r="I175" s="4"/>
      <c r="J175" s="4"/>
      <c r="K175" s="4">
        <v>215</v>
      </c>
      <c r="L175" s="4">
        <v>17</v>
      </c>
      <c r="M175" s="4">
        <v>3</v>
      </c>
      <c r="N175" s="4" t="s">
        <v>3</v>
      </c>
      <c r="O175" s="4">
        <v>2</v>
      </c>
      <c r="P175" s="4"/>
      <c r="Q175" s="4"/>
      <c r="R175" s="4"/>
      <c r="S175" s="4"/>
      <c r="T175" s="4"/>
      <c r="U175" s="4"/>
      <c r="V175" s="4"/>
      <c r="W175" s="4">
        <v>0</v>
      </c>
      <c r="X175" s="4">
        <v>1</v>
      </c>
      <c r="Y175" s="4">
        <v>0</v>
      </c>
      <c r="Z175" s="4"/>
      <c r="AA175" s="4"/>
      <c r="AB175" s="4"/>
    </row>
    <row r="176" spans="1:28" x14ac:dyDescent="0.2">
      <c r="A176" s="4">
        <v>50</v>
      </c>
      <c r="B176" s="4">
        <v>0</v>
      </c>
      <c r="C176" s="4">
        <v>0</v>
      </c>
      <c r="D176" s="4">
        <v>1</v>
      </c>
      <c r="E176" s="4">
        <v>217</v>
      </c>
      <c r="F176" s="4">
        <f>ROUND(Source!AU157,O176)</f>
        <v>411364.11</v>
      </c>
      <c r="G176" s="4" t="s">
        <v>101</v>
      </c>
      <c r="H176" s="4" t="s">
        <v>102</v>
      </c>
      <c r="I176" s="4"/>
      <c r="J176" s="4"/>
      <c r="K176" s="4">
        <v>217</v>
      </c>
      <c r="L176" s="4">
        <v>18</v>
      </c>
      <c r="M176" s="4">
        <v>3</v>
      </c>
      <c r="N176" s="4" t="s">
        <v>3</v>
      </c>
      <c r="O176" s="4">
        <v>2</v>
      </c>
      <c r="P176" s="4"/>
      <c r="Q176" s="4"/>
      <c r="R176" s="4"/>
      <c r="S176" s="4"/>
      <c r="T176" s="4"/>
      <c r="U176" s="4"/>
      <c r="V176" s="4"/>
      <c r="W176" s="4">
        <v>411364.11</v>
      </c>
      <c r="X176" s="4">
        <v>1</v>
      </c>
      <c r="Y176" s="4">
        <v>411364.11</v>
      </c>
      <c r="Z176" s="4"/>
      <c r="AA176" s="4"/>
      <c r="AB176" s="4"/>
    </row>
    <row r="177" spans="1:206" x14ac:dyDescent="0.2">
      <c r="A177" s="4">
        <v>50</v>
      </c>
      <c r="B177" s="4">
        <v>0</v>
      </c>
      <c r="C177" s="4">
        <v>0</v>
      </c>
      <c r="D177" s="4">
        <v>1</v>
      </c>
      <c r="E177" s="4">
        <v>230</v>
      </c>
      <c r="F177" s="4">
        <f>ROUND(Source!BA157,O177)</f>
        <v>0</v>
      </c>
      <c r="G177" s="4" t="s">
        <v>103</v>
      </c>
      <c r="H177" s="4" t="s">
        <v>104</v>
      </c>
      <c r="I177" s="4"/>
      <c r="J177" s="4"/>
      <c r="K177" s="4">
        <v>230</v>
      </c>
      <c r="L177" s="4">
        <v>19</v>
      </c>
      <c r="M177" s="4">
        <v>3</v>
      </c>
      <c r="N177" s="4" t="s">
        <v>3</v>
      </c>
      <c r="O177" s="4">
        <v>2</v>
      </c>
      <c r="P177" s="4"/>
      <c r="Q177" s="4"/>
      <c r="R177" s="4"/>
      <c r="S177" s="4"/>
      <c r="T177" s="4"/>
      <c r="U177" s="4"/>
      <c r="V177" s="4"/>
      <c r="W177" s="4">
        <v>0</v>
      </c>
      <c r="X177" s="4">
        <v>1</v>
      </c>
      <c r="Y177" s="4">
        <v>0</v>
      </c>
      <c r="Z177" s="4"/>
      <c r="AA177" s="4"/>
      <c r="AB177" s="4"/>
    </row>
    <row r="178" spans="1:206" x14ac:dyDescent="0.2">
      <c r="A178" s="4">
        <v>50</v>
      </c>
      <c r="B178" s="4">
        <v>0</v>
      </c>
      <c r="C178" s="4">
        <v>0</v>
      </c>
      <c r="D178" s="4">
        <v>1</v>
      </c>
      <c r="E178" s="4">
        <v>206</v>
      </c>
      <c r="F178" s="4">
        <f>ROUND(Source!T157,O178)</f>
        <v>0</v>
      </c>
      <c r="G178" s="4" t="s">
        <v>105</v>
      </c>
      <c r="H178" s="4" t="s">
        <v>106</v>
      </c>
      <c r="I178" s="4"/>
      <c r="J178" s="4"/>
      <c r="K178" s="4">
        <v>206</v>
      </c>
      <c r="L178" s="4">
        <v>20</v>
      </c>
      <c r="M178" s="4">
        <v>3</v>
      </c>
      <c r="N178" s="4" t="s">
        <v>3</v>
      </c>
      <c r="O178" s="4">
        <v>2</v>
      </c>
      <c r="P178" s="4"/>
      <c r="Q178" s="4"/>
      <c r="R178" s="4"/>
      <c r="S178" s="4"/>
      <c r="T178" s="4"/>
      <c r="U178" s="4"/>
      <c r="V178" s="4"/>
      <c r="W178" s="4">
        <v>0</v>
      </c>
      <c r="X178" s="4">
        <v>1</v>
      </c>
      <c r="Y178" s="4">
        <v>0</v>
      </c>
      <c r="Z178" s="4"/>
      <c r="AA178" s="4"/>
      <c r="AB178" s="4"/>
    </row>
    <row r="179" spans="1:206" x14ac:dyDescent="0.2">
      <c r="A179" s="4">
        <v>50</v>
      </c>
      <c r="B179" s="4">
        <v>0</v>
      </c>
      <c r="C179" s="4">
        <v>0</v>
      </c>
      <c r="D179" s="4">
        <v>1</v>
      </c>
      <c r="E179" s="4">
        <v>207</v>
      </c>
      <c r="F179" s="4">
        <f>Source!U157</f>
        <v>453.96</v>
      </c>
      <c r="G179" s="4" t="s">
        <v>107</v>
      </c>
      <c r="H179" s="4" t="s">
        <v>108</v>
      </c>
      <c r="I179" s="4"/>
      <c r="J179" s="4"/>
      <c r="K179" s="4">
        <v>207</v>
      </c>
      <c r="L179" s="4">
        <v>21</v>
      </c>
      <c r="M179" s="4">
        <v>3</v>
      </c>
      <c r="N179" s="4" t="s">
        <v>3</v>
      </c>
      <c r="O179" s="4">
        <v>-1</v>
      </c>
      <c r="P179" s="4"/>
      <c r="Q179" s="4"/>
      <c r="R179" s="4"/>
      <c r="S179" s="4"/>
      <c r="T179" s="4"/>
      <c r="U179" s="4"/>
      <c r="V179" s="4"/>
      <c r="W179" s="4">
        <v>453.96000000000004</v>
      </c>
      <c r="X179" s="4">
        <v>1</v>
      </c>
      <c r="Y179" s="4">
        <v>453.96000000000004</v>
      </c>
      <c r="Z179" s="4"/>
      <c r="AA179" s="4"/>
      <c r="AB179" s="4"/>
    </row>
    <row r="180" spans="1:206" x14ac:dyDescent="0.2">
      <c r="A180" s="4">
        <v>50</v>
      </c>
      <c r="B180" s="4">
        <v>0</v>
      </c>
      <c r="C180" s="4">
        <v>0</v>
      </c>
      <c r="D180" s="4">
        <v>1</v>
      </c>
      <c r="E180" s="4">
        <v>208</v>
      </c>
      <c r="F180" s="4">
        <f>Source!V157</f>
        <v>0</v>
      </c>
      <c r="G180" s="4" t="s">
        <v>109</v>
      </c>
      <c r="H180" s="4" t="s">
        <v>110</v>
      </c>
      <c r="I180" s="4"/>
      <c r="J180" s="4"/>
      <c r="K180" s="4">
        <v>208</v>
      </c>
      <c r="L180" s="4">
        <v>22</v>
      </c>
      <c r="M180" s="4">
        <v>3</v>
      </c>
      <c r="N180" s="4" t="s">
        <v>3</v>
      </c>
      <c r="O180" s="4">
        <v>-1</v>
      </c>
      <c r="P180" s="4"/>
      <c r="Q180" s="4"/>
      <c r="R180" s="4"/>
      <c r="S180" s="4"/>
      <c r="T180" s="4"/>
      <c r="U180" s="4"/>
      <c r="V180" s="4"/>
      <c r="W180" s="4">
        <v>0</v>
      </c>
      <c r="X180" s="4">
        <v>1</v>
      </c>
      <c r="Y180" s="4">
        <v>0</v>
      </c>
      <c r="Z180" s="4"/>
      <c r="AA180" s="4"/>
      <c r="AB180" s="4"/>
    </row>
    <row r="181" spans="1:206" x14ac:dyDescent="0.2">
      <c r="A181" s="4">
        <v>50</v>
      </c>
      <c r="B181" s="4">
        <v>0</v>
      </c>
      <c r="C181" s="4">
        <v>0</v>
      </c>
      <c r="D181" s="4">
        <v>1</v>
      </c>
      <c r="E181" s="4">
        <v>209</v>
      </c>
      <c r="F181" s="4">
        <f>ROUND(Source!W157,O181)</f>
        <v>0</v>
      </c>
      <c r="G181" s="4" t="s">
        <v>111</v>
      </c>
      <c r="H181" s="4" t="s">
        <v>112</v>
      </c>
      <c r="I181" s="4"/>
      <c r="J181" s="4"/>
      <c r="K181" s="4">
        <v>209</v>
      </c>
      <c r="L181" s="4">
        <v>23</v>
      </c>
      <c r="M181" s="4">
        <v>3</v>
      </c>
      <c r="N181" s="4" t="s">
        <v>3</v>
      </c>
      <c r="O181" s="4">
        <v>2</v>
      </c>
      <c r="P181" s="4"/>
      <c r="Q181" s="4"/>
      <c r="R181" s="4"/>
      <c r="S181" s="4"/>
      <c r="T181" s="4"/>
      <c r="U181" s="4"/>
      <c r="V181" s="4"/>
      <c r="W181" s="4">
        <v>0</v>
      </c>
      <c r="X181" s="4">
        <v>1</v>
      </c>
      <c r="Y181" s="4">
        <v>0</v>
      </c>
      <c r="Z181" s="4"/>
      <c r="AA181" s="4"/>
      <c r="AB181" s="4"/>
    </row>
    <row r="182" spans="1:206" x14ac:dyDescent="0.2">
      <c r="A182" s="4">
        <v>50</v>
      </c>
      <c r="B182" s="4">
        <v>0</v>
      </c>
      <c r="C182" s="4">
        <v>0</v>
      </c>
      <c r="D182" s="4">
        <v>1</v>
      </c>
      <c r="E182" s="4">
        <v>233</v>
      </c>
      <c r="F182" s="4">
        <f>ROUND(Source!BD157,O182)</f>
        <v>0</v>
      </c>
      <c r="G182" s="4" t="s">
        <v>113</v>
      </c>
      <c r="H182" s="4" t="s">
        <v>114</v>
      </c>
      <c r="I182" s="4"/>
      <c r="J182" s="4"/>
      <c r="K182" s="4">
        <v>233</v>
      </c>
      <c r="L182" s="4">
        <v>24</v>
      </c>
      <c r="M182" s="4">
        <v>3</v>
      </c>
      <c r="N182" s="4" t="s">
        <v>3</v>
      </c>
      <c r="O182" s="4">
        <v>2</v>
      </c>
      <c r="P182" s="4"/>
      <c r="Q182" s="4"/>
      <c r="R182" s="4"/>
      <c r="S182" s="4"/>
      <c r="T182" s="4"/>
      <c r="U182" s="4"/>
      <c r="V182" s="4"/>
      <c r="W182" s="4">
        <v>0</v>
      </c>
      <c r="X182" s="4">
        <v>1</v>
      </c>
      <c r="Y182" s="4">
        <v>0</v>
      </c>
      <c r="Z182" s="4"/>
      <c r="AA182" s="4"/>
      <c r="AB182" s="4"/>
    </row>
    <row r="183" spans="1:206" x14ac:dyDescent="0.2">
      <c r="A183" s="4">
        <v>50</v>
      </c>
      <c r="B183" s="4">
        <v>0</v>
      </c>
      <c r="C183" s="4">
        <v>0</v>
      </c>
      <c r="D183" s="4">
        <v>1</v>
      </c>
      <c r="E183" s="4">
        <v>210</v>
      </c>
      <c r="F183" s="4">
        <f>ROUND(Source!X157,O183)</f>
        <v>136471.51</v>
      </c>
      <c r="G183" s="4" t="s">
        <v>115</v>
      </c>
      <c r="H183" s="4" t="s">
        <v>116</v>
      </c>
      <c r="I183" s="4"/>
      <c r="J183" s="4"/>
      <c r="K183" s="4">
        <v>210</v>
      </c>
      <c r="L183" s="4">
        <v>25</v>
      </c>
      <c r="M183" s="4">
        <v>3</v>
      </c>
      <c r="N183" s="4" t="s">
        <v>3</v>
      </c>
      <c r="O183" s="4">
        <v>2</v>
      </c>
      <c r="P183" s="4"/>
      <c r="Q183" s="4"/>
      <c r="R183" s="4"/>
      <c r="S183" s="4"/>
      <c r="T183" s="4"/>
      <c r="U183" s="4"/>
      <c r="V183" s="4"/>
      <c r="W183" s="4">
        <v>136471.51</v>
      </c>
      <c r="X183" s="4">
        <v>1</v>
      </c>
      <c r="Y183" s="4">
        <v>136471.51</v>
      </c>
      <c r="Z183" s="4"/>
      <c r="AA183" s="4"/>
      <c r="AB183" s="4"/>
    </row>
    <row r="184" spans="1:206" x14ac:dyDescent="0.2">
      <c r="A184" s="4">
        <v>50</v>
      </c>
      <c r="B184" s="4">
        <v>0</v>
      </c>
      <c r="C184" s="4">
        <v>0</v>
      </c>
      <c r="D184" s="4">
        <v>1</v>
      </c>
      <c r="E184" s="4">
        <v>211</v>
      </c>
      <c r="F184" s="4">
        <f>ROUND(Source!Y157,O184)</f>
        <v>79933.31</v>
      </c>
      <c r="G184" s="4" t="s">
        <v>117</v>
      </c>
      <c r="H184" s="4" t="s">
        <v>118</v>
      </c>
      <c r="I184" s="4"/>
      <c r="J184" s="4"/>
      <c r="K184" s="4">
        <v>211</v>
      </c>
      <c r="L184" s="4">
        <v>26</v>
      </c>
      <c r="M184" s="4">
        <v>3</v>
      </c>
      <c r="N184" s="4" t="s">
        <v>3</v>
      </c>
      <c r="O184" s="4">
        <v>2</v>
      </c>
      <c r="P184" s="4"/>
      <c r="Q184" s="4"/>
      <c r="R184" s="4"/>
      <c r="S184" s="4"/>
      <c r="T184" s="4"/>
      <c r="U184" s="4"/>
      <c r="V184" s="4"/>
      <c r="W184" s="4">
        <v>79933.31</v>
      </c>
      <c r="X184" s="4">
        <v>1</v>
      </c>
      <c r="Y184" s="4">
        <v>79933.31</v>
      </c>
      <c r="Z184" s="4"/>
      <c r="AA184" s="4"/>
      <c r="AB184" s="4"/>
    </row>
    <row r="185" spans="1:206" x14ac:dyDescent="0.2">
      <c r="A185" s="4">
        <v>50</v>
      </c>
      <c r="B185" s="4">
        <v>0</v>
      </c>
      <c r="C185" s="4">
        <v>0</v>
      </c>
      <c r="D185" s="4">
        <v>1</v>
      </c>
      <c r="E185" s="4">
        <v>224</v>
      </c>
      <c r="F185" s="4">
        <f>ROUND(Source!AR157,O185)</f>
        <v>411364.11</v>
      </c>
      <c r="G185" s="4" t="s">
        <v>119</v>
      </c>
      <c r="H185" s="4" t="s">
        <v>120</v>
      </c>
      <c r="I185" s="4"/>
      <c r="J185" s="4"/>
      <c r="K185" s="4">
        <v>224</v>
      </c>
      <c r="L185" s="4">
        <v>27</v>
      </c>
      <c r="M185" s="4">
        <v>3</v>
      </c>
      <c r="N185" s="4" t="s">
        <v>3</v>
      </c>
      <c r="O185" s="4">
        <v>2</v>
      </c>
      <c r="P185" s="4"/>
      <c r="Q185" s="4"/>
      <c r="R185" s="4"/>
      <c r="S185" s="4"/>
      <c r="T185" s="4"/>
      <c r="U185" s="4"/>
      <c r="V185" s="4"/>
      <c r="W185" s="4">
        <v>411364.11</v>
      </c>
      <c r="X185" s="4">
        <v>1</v>
      </c>
      <c r="Y185" s="4">
        <v>411364.11</v>
      </c>
      <c r="Z185" s="4"/>
      <c r="AA185" s="4"/>
      <c r="AB185" s="4"/>
    </row>
    <row r="187" spans="1:206" x14ac:dyDescent="0.2">
      <c r="A187" s="2">
        <v>51</v>
      </c>
      <c r="B187" s="2">
        <f>B20</f>
        <v>1</v>
      </c>
      <c r="C187" s="2">
        <f>A20</f>
        <v>3</v>
      </c>
      <c r="D187" s="2">
        <f>ROW(A20)</f>
        <v>20</v>
      </c>
      <c r="E187" s="2"/>
      <c r="F187" s="2" t="str">
        <f>IF(F20&lt;&gt;"",F20,"")</f>
        <v>Новая локальная смета</v>
      </c>
      <c r="G187" s="2" t="str">
        <f>IF(G20&lt;&gt;"",G20,"")</f>
        <v>Новая локальная смета</v>
      </c>
      <c r="H187" s="2">
        <v>0</v>
      </c>
      <c r="I187" s="2"/>
      <c r="J187" s="2"/>
      <c r="K187" s="2"/>
      <c r="L187" s="2"/>
      <c r="M187" s="2"/>
      <c r="N187" s="2"/>
      <c r="O187" s="2">
        <f t="shared" ref="O187:T187" si="124">ROUND(O37+O74+O117+O157+AB187,2)</f>
        <v>903180.98</v>
      </c>
      <c r="P187" s="2">
        <f t="shared" si="124"/>
        <v>661274.24</v>
      </c>
      <c r="Q187" s="2">
        <f t="shared" si="124"/>
        <v>2381.4699999999998</v>
      </c>
      <c r="R187" s="2">
        <f t="shared" si="124"/>
        <v>1263.1300000000001</v>
      </c>
      <c r="S187" s="2">
        <f t="shared" si="124"/>
        <v>239525.27</v>
      </c>
      <c r="T187" s="2">
        <f t="shared" si="124"/>
        <v>0</v>
      </c>
      <c r="U187" s="2">
        <f>U37+U74+U117+U157+AH187</f>
        <v>559.00285359999998</v>
      </c>
      <c r="V187" s="2">
        <f>V37+V74+V117+V157+AI187</f>
        <v>0</v>
      </c>
      <c r="W187" s="2">
        <f>ROUND(W37+W74+W117+W157+AJ187,2)</f>
        <v>0</v>
      </c>
      <c r="X187" s="2">
        <f>ROUND(X37+X74+X117+X157+AK187,2)</f>
        <v>177472.22</v>
      </c>
      <c r="Y187" s="2">
        <f>ROUND(Y37+Y74+Y117+Y157+AL187,2)</f>
        <v>99096.68</v>
      </c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>
        <f t="shared" ref="AO187:BD187" si="125">ROUND(AO37+AO74+AO117+AO157+BX187,2)</f>
        <v>0</v>
      </c>
      <c r="AP187" s="2">
        <f t="shared" si="125"/>
        <v>635365.31999999995</v>
      </c>
      <c r="AQ187" s="2">
        <f t="shared" si="125"/>
        <v>0</v>
      </c>
      <c r="AR187" s="2">
        <f t="shared" si="125"/>
        <v>1181770.8899999999</v>
      </c>
      <c r="AS187" s="2">
        <f t="shared" si="125"/>
        <v>0</v>
      </c>
      <c r="AT187" s="2">
        <f t="shared" si="125"/>
        <v>135041.46</v>
      </c>
      <c r="AU187" s="2">
        <f t="shared" si="125"/>
        <v>411364.11</v>
      </c>
      <c r="AV187" s="2">
        <f t="shared" si="125"/>
        <v>661274.24</v>
      </c>
      <c r="AW187" s="2">
        <f t="shared" si="125"/>
        <v>25908.92</v>
      </c>
      <c r="AX187" s="2">
        <f t="shared" si="125"/>
        <v>0</v>
      </c>
      <c r="AY187" s="2">
        <f t="shared" si="125"/>
        <v>25908.92</v>
      </c>
      <c r="AZ187" s="2">
        <f t="shared" si="125"/>
        <v>635365.31999999995</v>
      </c>
      <c r="BA187" s="2">
        <f t="shared" si="125"/>
        <v>0</v>
      </c>
      <c r="BB187" s="2">
        <f t="shared" si="125"/>
        <v>0</v>
      </c>
      <c r="BC187" s="2">
        <f t="shared" si="125"/>
        <v>0</v>
      </c>
      <c r="BD187" s="2">
        <f t="shared" si="125"/>
        <v>0</v>
      </c>
      <c r="BE187" s="2"/>
      <c r="BF187" s="2"/>
      <c r="BG187" s="2"/>
      <c r="BH187" s="2"/>
      <c r="BI187" s="2"/>
      <c r="BJ187" s="2"/>
      <c r="BK187" s="2"/>
      <c r="BL187" s="2"/>
      <c r="BM187" s="2"/>
      <c r="BN187" s="2"/>
      <c r="BO187" s="2"/>
      <c r="BP187" s="2"/>
      <c r="BQ187" s="2"/>
      <c r="BR187" s="2"/>
      <c r="BS187" s="2"/>
      <c r="BT187" s="2"/>
      <c r="BU187" s="2"/>
      <c r="BV187" s="2"/>
      <c r="BW187" s="2"/>
      <c r="BX187" s="2"/>
      <c r="BY187" s="2"/>
      <c r="BZ187" s="2"/>
      <c r="CA187" s="2"/>
      <c r="CB187" s="2"/>
      <c r="CC187" s="2"/>
      <c r="CD187" s="2"/>
      <c r="CE187" s="2"/>
      <c r="CF187" s="2"/>
      <c r="CG187" s="2"/>
      <c r="CH187" s="2"/>
      <c r="CI187" s="2"/>
      <c r="CJ187" s="2"/>
      <c r="CK187" s="2"/>
      <c r="CL187" s="2"/>
      <c r="CM187" s="2"/>
      <c r="CN187" s="2"/>
      <c r="CO187" s="2"/>
      <c r="CP187" s="2"/>
      <c r="CQ187" s="2"/>
      <c r="CR187" s="2"/>
      <c r="CS187" s="2"/>
      <c r="CT187" s="2"/>
      <c r="CU187" s="2"/>
      <c r="CV187" s="2"/>
      <c r="CW187" s="2"/>
      <c r="CX187" s="2"/>
      <c r="CY187" s="2"/>
      <c r="CZ187" s="2"/>
      <c r="DA187" s="2"/>
      <c r="DB187" s="2"/>
      <c r="DC187" s="2"/>
      <c r="DD187" s="2"/>
      <c r="DE187" s="2"/>
      <c r="DF187" s="2"/>
      <c r="DG187" s="3"/>
      <c r="DH187" s="3"/>
      <c r="DI187" s="3"/>
      <c r="DJ187" s="3"/>
      <c r="DK187" s="3"/>
      <c r="DL187" s="3"/>
      <c r="DM187" s="3"/>
      <c r="DN187" s="3"/>
      <c r="DO187" s="3"/>
      <c r="DP187" s="3"/>
      <c r="DQ187" s="3"/>
      <c r="DR187" s="3"/>
      <c r="DS187" s="3"/>
      <c r="DT187" s="3"/>
      <c r="DU187" s="3"/>
      <c r="DV187" s="3"/>
      <c r="DW187" s="3"/>
      <c r="DX187" s="3"/>
      <c r="DY187" s="3"/>
      <c r="DZ187" s="3"/>
      <c r="EA187" s="3"/>
      <c r="EB187" s="3"/>
      <c r="EC187" s="3"/>
      <c r="ED187" s="3"/>
      <c r="EE187" s="3"/>
      <c r="EF187" s="3"/>
      <c r="EG187" s="3"/>
      <c r="EH187" s="3"/>
      <c r="EI187" s="3"/>
      <c r="EJ187" s="3"/>
      <c r="EK187" s="3"/>
      <c r="EL187" s="3"/>
      <c r="EM187" s="3"/>
      <c r="EN187" s="3"/>
      <c r="EO187" s="3"/>
      <c r="EP187" s="3"/>
      <c r="EQ187" s="3"/>
      <c r="ER187" s="3"/>
      <c r="ES187" s="3"/>
      <c r="ET187" s="3"/>
      <c r="EU187" s="3"/>
      <c r="EV187" s="3"/>
      <c r="EW187" s="3"/>
      <c r="EX187" s="3"/>
      <c r="EY187" s="3"/>
      <c r="EZ187" s="3"/>
      <c r="FA187" s="3"/>
      <c r="FB187" s="3"/>
      <c r="FC187" s="3"/>
      <c r="FD187" s="3"/>
      <c r="FE187" s="3"/>
      <c r="FF187" s="3"/>
      <c r="FG187" s="3"/>
      <c r="FH187" s="3"/>
      <c r="FI187" s="3"/>
      <c r="FJ187" s="3"/>
      <c r="FK187" s="3"/>
      <c r="FL187" s="3"/>
      <c r="FM187" s="3"/>
      <c r="FN187" s="3"/>
      <c r="FO187" s="3"/>
      <c r="FP187" s="3"/>
      <c r="FQ187" s="3"/>
      <c r="FR187" s="3"/>
      <c r="FS187" s="3"/>
      <c r="FT187" s="3"/>
      <c r="FU187" s="3"/>
      <c r="FV187" s="3"/>
      <c r="FW187" s="3"/>
      <c r="FX187" s="3"/>
      <c r="FY187" s="3"/>
      <c r="FZ187" s="3"/>
      <c r="GA187" s="3"/>
      <c r="GB187" s="3"/>
      <c r="GC187" s="3"/>
      <c r="GD187" s="3"/>
      <c r="GE187" s="3"/>
      <c r="GF187" s="3"/>
      <c r="GG187" s="3"/>
      <c r="GH187" s="3"/>
      <c r="GI187" s="3"/>
      <c r="GJ187" s="3"/>
      <c r="GK187" s="3"/>
      <c r="GL187" s="3"/>
      <c r="GM187" s="3"/>
      <c r="GN187" s="3"/>
      <c r="GO187" s="3"/>
      <c r="GP187" s="3"/>
      <c r="GQ187" s="3"/>
      <c r="GR187" s="3"/>
      <c r="GS187" s="3"/>
      <c r="GT187" s="3"/>
      <c r="GU187" s="3"/>
      <c r="GV187" s="3"/>
      <c r="GW187" s="3"/>
      <c r="GX187" s="3">
        <v>0</v>
      </c>
    </row>
    <row r="189" spans="1:206" x14ac:dyDescent="0.2">
      <c r="A189" s="4">
        <v>50</v>
      </c>
      <c r="B189" s="4">
        <v>0</v>
      </c>
      <c r="C189" s="4">
        <v>0</v>
      </c>
      <c r="D189" s="4">
        <v>1</v>
      </c>
      <c r="E189" s="4">
        <v>201</v>
      </c>
      <c r="F189" s="4">
        <f>ROUND(Source!O187,O189)</f>
        <v>903180.98</v>
      </c>
      <c r="G189" s="4" t="s">
        <v>67</v>
      </c>
      <c r="H189" s="4" t="s">
        <v>68</v>
      </c>
      <c r="I189" s="4"/>
      <c r="J189" s="4"/>
      <c r="K189" s="4">
        <v>201</v>
      </c>
      <c r="L189" s="4">
        <v>1</v>
      </c>
      <c r="M189" s="4">
        <v>3</v>
      </c>
      <c r="N189" s="4" t="s">
        <v>3</v>
      </c>
      <c r="O189" s="4">
        <v>2</v>
      </c>
      <c r="P189" s="4"/>
      <c r="Q189" s="4"/>
      <c r="R189" s="4"/>
      <c r="S189" s="4"/>
      <c r="T189" s="4"/>
      <c r="U189" s="4"/>
      <c r="V189" s="4"/>
      <c r="W189" s="4">
        <v>903180.98</v>
      </c>
      <c r="X189" s="4">
        <v>1</v>
      </c>
      <c r="Y189" s="4">
        <v>903180.98</v>
      </c>
      <c r="Z189" s="4"/>
      <c r="AA189" s="4"/>
      <c r="AB189" s="4"/>
    </row>
    <row r="190" spans="1:206" x14ac:dyDescent="0.2">
      <c r="A190" s="4">
        <v>50</v>
      </c>
      <c r="B190" s="4">
        <v>0</v>
      </c>
      <c r="C190" s="4">
        <v>0</v>
      </c>
      <c r="D190" s="4">
        <v>1</v>
      </c>
      <c r="E190" s="4">
        <v>202</v>
      </c>
      <c r="F190" s="4">
        <f>ROUND(Source!P187,O190)</f>
        <v>661274.24</v>
      </c>
      <c r="G190" s="4" t="s">
        <v>69</v>
      </c>
      <c r="H190" s="4" t="s">
        <v>70</v>
      </c>
      <c r="I190" s="4"/>
      <c r="J190" s="4"/>
      <c r="K190" s="4">
        <v>202</v>
      </c>
      <c r="L190" s="4">
        <v>2</v>
      </c>
      <c r="M190" s="4">
        <v>3</v>
      </c>
      <c r="N190" s="4" t="s">
        <v>3</v>
      </c>
      <c r="O190" s="4">
        <v>2</v>
      </c>
      <c r="P190" s="4"/>
      <c r="Q190" s="4"/>
      <c r="R190" s="4"/>
      <c r="S190" s="4"/>
      <c r="T190" s="4"/>
      <c r="U190" s="4"/>
      <c r="V190" s="4"/>
      <c r="W190" s="4">
        <v>661274.24</v>
      </c>
      <c r="X190" s="4">
        <v>1</v>
      </c>
      <c r="Y190" s="4">
        <v>661274.24</v>
      </c>
      <c r="Z190" s="4"/>
      <c r="AA190" s="4"/>
      <c r="AB190" s="4"/>
    </row>
    <row r="191" spans="1:206" x14ac:dyDescent="0.2">
      <c r="A191" s="4">
        <v>50</v>
      </c>
      <c r="B191" s="4">
        <v>0</v>
      </c>
      <c r="C191" s="4">
        <v>0</v>
      </c>
      <c r="D191" s="4">
        <v>1</v>
      </c>
      <c r="E191" s="4">
        <v>222</v>
      </c>
      <c r="F191" s="4">
        <f>ROUND(Source!AO187,O191)</f>
        <v>0</v>
      </c>
      <c r="G191" s="4" t="s">
        <v>71</v>
      </c>
      <c r="H191" s="4" t="s">
        <v>72</v>
      </c>
      <c r="I191" s="4"/>
      <c r="J191" s="4"/>
      <c r="K191" s="4">
        <v>222</v>
      </c>
      <c r="L191" s="4">
        <v>3</v>
      </c>
      <c r="M191" s="4">
        <v>3</v>
      </c>
      <c r="N191" s="4" t="s">
        <v>3</v>
      </c>
      <c r="O191" s="4">
        <v>2</v>
      </c>
      <c r="P191" s="4"/>
      <c r="Q191" s="4"/>
      <c r="R191" s="4"/>
      <c r="S191" s="4"/>
      <c r="T191" s="4"/>
      <c r="U191" s="4"/>
      <c r="V191" s="4"/>
      <c r="W191" s="4">
        <v>0</v>
      </c>
      <c r="X191" s="4">
        <v>1</v>
      </c>
      <c r="Y191" s="4">
        <v>0</v>
      </c>
      <c r="Z191" s="4"/>
      <c r="AA191" s="4"/>
      <c r="AB191" s="4"/>
    </row>
    <row r="192" spans="1:206" x14ac:dyDescent="0.2">
      <c r="A192" s="4">
        <v>50</v>
      </c>
      <c r="B192" s="4">
        <v>0</v>
      </c>
      <c r="C192" s="4">
        <v>0</v>
      </c>
      <c r="D192" s="4">
        <v>1</v>
      </c>
      <c r="E192" s="4">
        <v>225</v>
      </c>
      <c r="F192" s="4">
        <f>ROUND(Source!AV187,O192)</f>
        <v>661274.24</v>
      </c>
      <c r="G192" s="4" t="s">
        <v>73</v>
      </c>
      <c r="H192" s="4" t="s">
        <v>74</v>
      </c>
      <c r="I192" s="4"/>
      <c r="J192" s="4"/>
      <c r="K192" s="4">
        <v>225</v>
      </c>
      <c r="L192" s="4">
        <v>4</v>
      </c>
      <c r="M192" s="4">
        <v>3</v>
      </c>
      <c r="N192" s="4" t="s">
        <v>3</v>
      </c>
      <c r="O192" s="4">
        <v>2</v>
      </c>
      <c r="P192" s="4"/>
      <c r="Q192" s="4"/>
      <c r="R192" s="4"/>
      <c r="S192" s="4"/>
      <c r="T192" s="4"/>
      <c r="U192" s="4"/>
      <c r="V192" s="4"/>
      <c r="W192" s="4">
        <v>661274.24</v>
      </c>
      <c r="X192" s="4">
        <v>1</v>
      </c>
      <c r="Y192" s="4">
        <v>661274.24</v>
      </c>
      <c r="Z192" s="4"/>
      <c r="AA192" s="4"/>
      <c r="AB192" s="4"/>
    </row>
    <row r="193" spans="1:28" x14ac:dyDescent="0.2">
      <c r="A193" s="4">
        <v>50</v>
      </c>
      <c r="B193" s="4">
        <v>0</v>
      </c>
      <c r="C193" s="4">
        <v>0</v>
      </c>
      <c r="D193" s="4">
        <v>1</v>
      </c>
      <c r="E193" s="4">
        <v>226</v>
      </c>
      <c r="F193" s="4">
        <f>ROUND(Source!AW187,O193)</f>
        <v>25908.92</v>
      </c>
      <c r="G193" s="4" t="s">
        <v>75</v>
      </c>
      <c r="H193" s="4" t="s">
        <v>76</v>
      </c>
      <c r="I193" s="4"/>
      <c r="J193" s="4"/>
      <c r="K193" s="4">
        <v>226</v>
      </c>
      <c r="L193" s="4">
        <v>5</v>
      </c>
      <c r="M193" s="4">
        <v>3</v>
      </c>
      <c r="N193" s="4" t="s">
        <v>3</v>
      </c>
      <c r="O193" s="4">
        <v>2</v>
      </c>
      <c r="P193" s="4"/>
      <c r="Q193" s="4"/>
      <c r="R193" s="4"/>
      <c r="S193" s="4"/>
      <c r="T193" s="4"/>
      <c r="U193" s="4"/>
      <c r="V193" s="4"/>
      <c r="W193" s="4">
        <v>25908.92</v>
      </c>
      <c r="X193" s="4">
        <v>1</v>
      </c>
      <c r="Y193" s="4">
        <v>25908.92</v>
      </c>
      <c r="Z193" s="4"/>
      <c r="AA193" s="4"/>
      <c r="AB193" s="4"/>
    </row>
    <row r="194" spans="1:28" x14ac:dyDescent="0.2">
      <c r="A194" s="4">
        <v>50</v>
      </c>
      <c r="B194" s="4">
        <v>0</v>
      </c>
      <c r="C194" s="4">
        <v>0</v>
      </c>
      <c r="D194" s="4">
        <v>1</v>
      </c>
      <c r="E194" s="4">
        <v>227</v>
      </c>
      <c r="F194" s="4">
        <f>ROUND(Source!AX187,O194)</f>
        <v>0</v>
      </c>
      <c r="G194" s="4" t="s">
        <v>77</v>
      </c>
      <c r="H194" s="4" t="s">
        <v>78</v>
      </c>
      <c r="I194" s="4"/>
      <c r="J194" s="4"/>
      <c r="K194" s="4">
        <v>227</v>
      </c>
      <c r="L194" s="4">
        <v>6</v>
      </c>
      <c r="M194" s="4">
        <v>3</v>
      </c>
      <c r="N194" s="4" t="s">
        <v>3</v>
      </c>
      <c r="O194" s="4">
        <v>2</v>
      </c>
      <c r="P194" s="4"/>
      <c r="Q194" s="4"/>
      <c r="R194" s="4"/>
      <c r="S194" s="4"/>
      <c r="T194" s="4"/>
      <c r="U194" s="4"/>
      <c r="V194" s="4"/>
      <c r="W194" s="4">
        <v>0</v>
      </c>
      <c r="X194" s="4">
        <v>1</v>
      </c>
      <c r="Y194" s="4">
        <v>0</v>
      </c>
      <c r="Z194" s="4"/>
      <c r="AA194" s="4"/>
      <c r="AB194" s="4"/>
    </row>
    <row r="195" spans="1:28" x14ac:dyDescent="0.2">
      <c r="A195" s="4">
        <v>50</v>
      </c>
      <c r="B195" s="4">
        <v>0</v>
      </c>
      <c r="C195" s="4">
        <v>0</v>
      </c>
      <c r="D195" s="4">
        <v>1</v>
      </c>
      <c r="E195" s="4">
        <v>228</v>
      </c>
      <c r="F195" s="4">
        <f>ROUND(Source!AY187,O195)</f>
        <v>25908.92</v>
      </c>
      <c r="G195" s="4" t="s">
        <v>79</v>
      </c>
      <c r="H195" s="4" t="s">
        <v>80</v>
      </c>
      <c r="I195" s="4"/>
      <c r="J195" s="4"/>
      <c r="K195" s="4">
        <v>228</v>
      </c>
      <c r="L195" s="4">
        <v>7</v>
      </c>
      <c r="M195" s="4">
        <v>3</v>
      </c>
      <c r="N195" s="4" t="s">
        <v>3</v>
      </c>
      <c r="O195" s="4">
        <v>2</v>
      </c>
      <c r="P195" s="4"/>
      <c r="Q195" s="4"/>
      <c r="R195" s="4"/>
      <c r="S195" s="4"/>
      <c r="T195" s="4"/>
      <c r="U195" s="4"/>
      <c r="V195" s="4"/>
      <c r="W195" s="4">
        <v>25908.92</v>
      </c>
      <c r="X195" s="4">
        <v>1</v>
      </c>
      <c r="Y195" s="4">
        <v>25908.92</v>
      </c>
      <c r="Z195" s="4"/>
      <c r="AA195" s="4"/>
      <c r="AB195" s="4"/>
    </row>
    <row r="196" spans="1:28" x14ac:dyDescent="0.2">
      <c r="A196" s="4">
        <v>50</v>
      </c>
      <c r="B196" s="4">
        <v>0</v>
      </c>
      <c r="C196" s="4">
        <v>0</v>
      </c>
      <c r="D196" s="4">
        <v>1</v>
      </c>
      <c r="E196" s="4">
        <v>216</v>
      </c>
      <c r="F196" s="4">
        <f>ROUND(Source!AP187,O196)</f>
        <v>635365.31999999995</v>
      </c>
      <c r="G196" s="4" t="s">
        <v>81</v>
      </c>
      <c r="H196" s="4" t="s">
        <v>82</v>
      </c>
      <c r="I196" s="4"/>
      <c r="J196" s="4"/>
      <c r="K196" s="4">
        <v>216</v>
      </c>
      <c r="L196" s="4">
        <v>8</v>
      </c>
      <c r="M196" s="4">
        <v>3</v>
      </c>
      <c r="N196" s="4" t="s">
        <v>3</v>
      </c>
      <c r="O196" s="4">
        <v>2</v>
      </c>
      <c r="P196" s="4"/>
      <c r="Q196" s="4"/>
      <c r="R196" s="4"/>
      <c r="S196" s="4"/>
      <c r="T196" s="4"/>
      <c r="U196" s="4"/>
      <c r="V196" s="4"/>
      <c r="W196" s="4">
        <v>635365.31999999995</v>
      </c>
      <c r="X196" s="4">
        <v>1</v>
      </c>
      <c r="Y196" s="4">
        <v>635365.31999999995</v>
      </c>
      <c r="Z196" s="4"/>
      <c r="AA196" s="4"/>
      <c r="AB196" s="4"/>
    </row>
    <row r="197" spans="1:28" x14ac:dyDescent="0.2">
      <c r="A197" s="4">
        <v>50</v>
      </c>
      <c r="B197" s="4">
        <v>0</v>
      </c>
      <c r="C197" s="4">
        <v>0</v>
      </c>
      <c r="D197" s="4">
        <v>1</v>
      </c>
      <c r="E197" s="4">
        <v>223</v>
      </c>
      <c r="F197" s="4">
        <f>ROUND(Source!AQ187,O197)</f>
        <v>0</v>
      </c>
      <c r="G197" s="4" t="s">
        <v>83</v>
      </c>
      <c r="H197" s="4" t="s">
        <v>84</v>
      </c>
      <c r="I197" s="4"/>
      <c r="J197" s="4"/>
      <c r="K197" s="4">
        <v>223</v>
      </c>
      <c r="L197" s="4">
        <v>9</v>
      </c>
      <c r="M197" s="4">
        <v>3</v>
      </c>
      <c r="N197" s="4" t="s">
        <v>3</v>
      </c>
      <c r="O197" s="4">
        <v>2</v>
      </c>
      <c r="P197" s="4"/>
      <c r="Q197" s="4"/>
      <c r="R197" s="4"/>
      <c r="S197" s="4"/>
      <c r="T197" s="4"/>
      <c r="U197" s="4"/>
      <c r="V197" s="4"/>
      <c r="W197" s="4">
        <v>0</v>
      </c>
      <c r="X197" s="4">
        <v>1</v>
      </c>
      <c r="Y197" s="4">
        <v>0</v>
      </c>
      <c r="Z197" s="4"/>
      <c r="AA197" s="4"/>
      <c r="AB197" s="4"/>
    </row>
    <row r="198" spans="1:28" x14ac:dyDescent="0.2">
      <c r="A198" s="4">
        <v>50</v>
      </c>
      <c r="B198" s="4">
        <v>0</v>
      </c>
      <c r="C198" s="4">
        <v>0</v>
      </c>
      <c r="D198" s="4">
        <v>1</v>
      </c>
      <c r="E198" s="4">
        <v>229</v>
      </c>
      <c r="F198" s="4">
        <f>ROUND(Source!AZ187,O198)</f>
        <v>635365.31999999995</v>
      </c>
      <c r="G198" s="4" t="s">
        <v>85</v>
      </c>
      <c r="H198" s="4" t="s">
        <v>86</v>
      </c>
      <c r="I198" s="4"/>
      <c r="J198" s="4"/>
      <c r="K198" s="4">
        <v>229</v>
      </c>
      <c r="L198" s="4">
        <v>10</v>
      </c>
      <c r="M198" s="4">
        <v>3</v>
      </c>
      <c r="N198" s="4" t="s">
        <v>3</v>
      </c>
      <c r="O198" s="4">
        <v>2</v>
      </c>
      <c r="P198" s="4"/>
      <c r="Q198" s="4"/>
      <c r="R198" s="4"/>
      <c r="S198" s="4"/>
      <c r="T198" s="4"/>
      <c r="U198" s="4"/>
      <c r="V198" s="4"/>
      <c r="W198" s="4">
        <v>635365.31999999995</v>
      </c>
      <c r="X198" s="4">
        <v>1</v>
      </c>
      <c r="Y198" s="4">
        <v>635365.31999999995</v>
      </c>
      <c r="Z198" s="4"/>
      <c r="AA198" s="4"/>
      <c r="AB198" s="4"/>
    </row>
    <row r="199" spans="1:28" x14ac:dyDescent="0.2">
      <c r="A199" s="4">
        <v>50</v>
      </c>
      <c r="B199" s="4">
        <v>0</v>
      </c>
      <c r="C199" s="4">
        <v>0</v>
      </c>
      <c r="D199" s="4">
        <v>1</v>
      </c>
      <c r="E199" s="4">
        <v>203</v>
      </c>
      <c r="F199" s="4">
        <f>ROUND(Source!Q187,O199)</f>
        <v>2381.4699999999998</v>
      </c>
      <c r="G199" s="4" t="s">
        <v>87</v>
      </c>
      <c r="H199" s="4" t="s">
        <v>88</v>
      </c>
      <c r="I199" s="4"/>
      <c r="J199" s="4"/>
      <c r="K199" s="4">
        <v>203</v>
      </c>
      <c r="L199" s="4">
        <v>11</v>
      </c>
      <c r="M199" s="4">
        <v>3</v>
      </c>
      <c r="N199" s="4" t="s">
        <v>3</v>
      </c>
      <c r="O199" s="4">
        <v>2</v>
      </c>
      <c r="P199" s="4"/>
      <c r="Q199" s="4"/>
      <c r="R199" s="4"/>
      <c r="S199" s="4"/>
      <c r="T199" s="4"/>
      <c r="U199" s="4"/>
      <c r="V199" s="4"/>
      <c r="W199" s="4">
        <v>2381.4699999999998</v>
      </c>
      <c r="X199" s="4">
        <v>1</v>
      </c>
      <c r="Y199" s="4">
        <v>2381.4699999999998</v>
      </c>
      <c r="Z199" s="4"/>
      <c r="AA199" s="4"/>
      <c r="AB199" s="4"/>
    </row>
    <row r="200" spans="1:28" x14ac:dyDescent="0.2">
      <c r="A200" s="4">
        <v>50</v>
      </c>
      <c r="B200" s="4">
        <v>0</v>
      </c>
      <c r="C200" s="4">
        <v>0</v>
      </c>
      <c r="D200" s="4">
        <v>1</v>
      </c>
      <c r="E200" s="4">
        <v>231</v>
      </c>
      <c r="F200" s="4">
        <f>ROUND(Source!BB187,O200)</f>
        <v>0</v>
      </c>
      <c r="G200" s="4" t="s">
        <v>89</v>
      </c>
      <c r="H200" s="4" t="s">
        <v>90</v>
      </c>
      <c r="I200" s="4"/>
      <c r="J200" s="4"/>
      <c r="K200" s="4">
        <v>231</v>
      </c>
      <c r="L200" s="4">
        <v>12</v>
      </c>
      <c r="M200" s="4">
        <v>3</v>
      </c>
      <c r="N200" s="4" t="s">
        <v>3</v>
      </c>
      <c r="O200" s="4">
        <v>2</v>
      </c>
      <c r="P200" s="4"/>
      <c r="Q200" s="4"/>
      <c r="R200" s="4"/>
      <c r="S200" s="4"/>
      <c r="T200" s="4"/>
      <c r="U200" s="4"/>
      <c r="V200" s="4"/>
      <c r="W200" s="4">
        <v>0</v>
      </c>
      <c r="X200" s="4">
        <v>1</v>
      </c>
      <c r="Y200" s="4">
        <v>0</v>
      </c>
      <c r="Z200" s="4"/>
      <c r="AA200" s="4"/>
      <c r="AB200" s="4"/>
    </row>
    <row r="201" spans="1:28" x14ac:dyDescent="0.2">
      <c r="A201" s="4">
        <v>50</v>
      </c>
      <c r="B201" s="4">
        <v>0</v>
      </c>
      <c r="C201" s="4">
        <v>0</v>
      </c>
      <c r="D201" s="4">
        <v>1</v>
      </c>
      <c r="E201" s="4">
        <v>204</v>
      </c>
      <c r="F201" s="4">
        <f>ROUND(Source!R187,O201)</f>
        <v>1263.1300000000001</v>
      </c>
      <c r="G201" s="4" t="s">
        <v>91</v>
      </c>
      <c r="H201" s="4" t="s">
        <v>92</v>
      </c>
      <c r="I201" s="4"/>
      <c r="J201" s="4"/>
      <c r="K201" s="4">
        <v>204</v>
      </c>
      <c r="L201" s="4">
        <v>13</v>
      </c>
      <c r="M201" s="4">
        <v>3</v>
      </c>
      <c r="N201" s="4" t="s">
        <v>3</v>
      </c>
      <c r="O201" s="4">
        <v>2</v>
      </c>
      <c r="P201" s="4"/>
      <c r="Q201" s="4"/>
      <c r="R201" s="4"/>
      <c r="S201" s="4"/>
      <c r="T201" s="4"/>
      <c r="U201" s="4"/>
      <c r="V201" s="4"/>
      <c r="W201" s="4">
        <v>1263.1300000000001</v>
      </c>
      <c r="X201" s="4">
        <v>1</v>
      </c>
      <c r="Y201" s="4">
        <v>1263.1300000000001</v>
      </c>
      <c r="Z201" s="4"/>
      <c r="AA201" s="4"/>
      <c r="AB201" s="4"/>
    </row>
    <row r="202" spans="1:28" x14ac:dyDescent="0.2">
      <c r="A202" s="4">
        <v>50</v>
      </c>
      <c r="B202" s="4">
        <v>0</v>
      </c>
      <c r="C202" s="4">
        <v>0</v>
      </c>
      <c r="D202" s="4">
        <v>1</v>
      </c>
      <c r="E202" s="4">
        <v>205</v>
      </c>
      <c r="F202" s="4">
        <f>ROUND(Source!S187,O202)</f>
        <v>239525.27</v>
      </c>
      <c r="G202" s="4" t="s">
        <v>93</v>
      </c>
      <c r="H202" s="4" t="s">
        <v>94</v>
      </c>
      <c r="I202" s="4"/>
      <c r="J202" s="4"/>
      <c r="K202" s="4">
        <v>205</v>
      </c>
      <c r="L202" s="4">
        <v>14</v>
      </c>
      <c r="M202" s="4">
        <v>3</v>
      </c>
      <c r="N202" s="4" t="s">
        <v>3</v>
      </c>
      <c r="O202" s="4">
        <v>2</v>
      </c>
      <c r="P202" s="4"/>
      <c r="Q202" s="4"/>
      <c r="R202" s="4"/>
      <c r="S202" s="4"/>
      <c r="T202" s="4"/>
      <c r="U202" s="4"/>
      <c r="V202" s="4"/>
      <c r="W202" s="4">
        <v>239525.27</v>
      </c>
      <c r="X202" s="4">
        <v>1</v>
      </c>
      <c r="Y202" s="4">
        <v>239525.27</v>
      </c>
      <c r="Z202" s="4"/>
      <c r="AA202" s="4"/>
      <c r="AB202" s="4"/>
    </row>
    <row r="203" spans="1:28" x14ac:dyDescent="0.2">
      <c r="A203" s="4">
        <v>50</v>
      </c>
      <c r="B203" s="4">
        <v>0</v>
      </c>
      <c r="C203" s="4">
        <v>0</v>
      </c>
      <c r="D203" s="4">
        <v>1</v>
      </c>
      <c r="E203" s="4">
        <v>232</v>
      </c>
      <c r="F203" s="4">
        <f>ROUND(Source!BC187,O203)</f>
        <v>0</v>
      </c>
      <c r="G203" s="4" t="s">
        <v>95</v>
      </c>
      <c r="H203" s="4" t="s">
        <v>96</v>
      </c>
      <c r="I203" s="4"/>
      <c r="J203" s="4"/>
      <c r="K203" s="4">
        <v>232</v>
      </c>
      <c r="L203" s="4">
        <v>15</v>
      </c>
      <c r="M203" s="4">
        <v>3</v>
      </c>
      <c r="N203" s="4" t="s">
        <v>3</v>
      </c>
      <c r="O203" s="4">
        <v>2</v>
      </c>
      <c r="P203" s="4"/>
      <c r="Q203" s="4"/>
      <c r="R203" s="4"/>
      <c r="S203" s="4"/>
      <c r="T203" s="4"/>
      <c r="U203" s="4"/>
      <c r="V203" s="4"/>
      <c r="W203" s="4">
        <v>0</v>
      </c>
      <c r="X203" s="4">
        <v>1</v>
      </c>
      <c r="Y203" s="4">
        <v>0</v>
      </c>
      <c r="Z203" s="4"/>
      <c r="AA203" s="4"/>
      <c r="AB203" s="4"/>
    </row>
    <row r="204" spans="1:28" x14ac:dyDescent="0.2">
      <c r="A204" s="4">
        <v>50</v>
      </c>
      <c r="B204" s="4">
        <v>0</v>
      </c>
      <c r="C204" s="4">
        <v>0</v>
      </c>
      <c r="D204" s="4">
        <v>1</v>
      </c>
      <c r="E204" s="4">
        <v>214</v>
      </c>
      <c r="F204" s="4">
        <f>ROUND(Source!AS187,O204)</f>
        <v>0</v>
      </c>
      <c r="G204" s="4" t="s">
        <v>97</v>
      </c>
      <c r="H204" s="4" t="s">
        <v>98</v>
      </c>
      <c r="I204" s="4"/>
      <c r="J204" s="4"/>
      <c r="K204" s="4">
        <v>214</v>
      </c>
      <c r="L204" s="4">
        <v>16</v>
      </c>
      <c r="M204" s="4">
        <v>3</v>
      </c>
      <c r="N204" s="4" t="s">
        <v>3</v>
      </c>
      <c r="O204" s="4">
        <v>2</v>
      </c>
      <c r="P204" s="4"/>
      <c r="Q204" s="4"/>
      <c r="R204" s="4"/>
      <c r="S204" s="4"/>
      <c r="T204" s="4"/>
      <c r="U204" s="4"/>
      <c r="V204" s="4"/>
      <c r="W204" s="4">
        <v>0</v>
      </c>
      <c r="X204" s="4">
        <v>1</v>
      </c>
      <c r="Y204" s="4">
        <v>0</v>
      </c>
      <c r="Z204" s="4"/>
      <c r="AA204" s="4"/>
      <c r="AB204" s="4"/>
    </row>
    <row r="205" spans="1:28" x14ac:dyDescent="0.2">
      <c r="A205" s="4">
        <v>50</v>
      </c>
      <c r="B205" s="4">
        <v>0</v>
      </c>
      <c r="C205" s="4">
        <v>0</v>
      </c>
      <c r="D205" s="4">
        <v>1</v>
      </c>
      <c r="E205" s="4">
        <v>215</v>
      </c>
      <c r="F205" s="4">
        <f>ROUND(Source!AT187,O205)</f>
        <v>135041.46</v>
      </c>
      <c r="G205" s="4" t="s">
        <v>99</v>
      </c>
      <c r="H205" s="4" t="s">
        <v>100</v>
      </c>
      <c r="I205" s="4"/>
      <c r="J205" s="4"/>
      <c r="K205" s="4">
        <v>215</v>
      </c>
      <c r="L205" s="4">
        <v>17</v>
      </c>
      <c r="M205" s="4">
        <v>3</v>
      </c>
      <c r="N205" s="4" t="s">
        <v>3</v>
      </c>
      <c r="O205" s="4">
        <v>2</v>
      </c>
      <c r="P205" s="4"/>
      <c r="Q205" s="4"/>
      <c r="R205" s="4"/>
      <c r="S205" s="4"/>
      <c r="T205" s="4"/>
      <c r="U205" s="4"/>
      <c r="V205" s="4"/>
      <c r="W205" s="4">
        <v>135041.46</v>
      </c>
      <c r="X205" s="4">
        <v>1</v>
      </c>
      <c r="Y205" s="4">
        <v>135041.46</v>
      </c>
      <c r="Z205" s="4"/>
      <c r="AA205" s="4"/>
      <c r="AB205" s="4"/>
    </row>
    <row r="206" spans="1:28" x14ac:dyDescent="0.2">
      <c r="A206" s="4">
        <v>50</v>
      </c>
      <c r="B206" s="4">
        <v>0</v>
      </c>
      <c r="C206" s="4">
        <v>0</v>
      </c>
      <c r="D206" s="4">
        <v>1</v>
      </c>
      <c r="E206" s="4">
        <v>217</v>
      </c>
      <c r="F206" s="4">
        <f>ROUND(Source!AU187,O206)</f>
        <v>411364.11</v>
      </c>
      <c r="G206" s="4" t="s">
        <v>101</v>
      </c>
      <c r="H206" s="4" t="s">
        <v>102</v>
      </c>
      <c r="I206" s="4"/>
      <c r="J206" s="4"/>
      <c r="K206" s="4">
        <v>217</v>
      </c>
      <c r="L206" s="4">
        <v>18</v>
      </c>
      <c r="M206" s="4">
        <v>3</v>
      </c>
      <c r="N206" s="4" t="s">
        <v>3</v>
      </c>
      <c r="O206" s="4">
        <v>2</v>
      </c>
      <c r="P206" s="4"/>
      <c r="Q206" s="4"/>
      <c r="R206" s="4"/>
      <c r="S206" s="4"/>
      <c r="T206" s="4"/>
      <c r="U206" s="4"/>
      <c r="V206" s="4"/>
      <c r="W206" s="4">
        <v>411364.11</v>
      </c>
      <c r="X206" s="4">
        <v>1</v>
      </c>
      <c r="Y206" s="4">
        <v>411364.11</v>
      </c>
      <c r="Z206" s="4"/>
      <c r="AA206" s="4"/>
      <c r="AB206" s="4"/>
    </row>
    <row r="207" spans="1:28" x14ac:dyDescent="0.2">
      <c r="A207" s="4">
        <v>50</v>
      </c>
      <c r="B207" s="4">
        <v>0</v>
      </c>
      <c r="C207" s="4">
        <v>0</v>
      </c>
      <c r="D207" s="4">
        <v>1</v>
      </c>
      <c r="E207" s="4">
        <v>230</v>
      </c>
      <c r="F207" s="4">
        <f>ROUND(Source!BA187,O207)</f>
        <v>0</v>
      </c>
      <c r="G207" s="4" t="s">
        <v>103</v>
      </c>
      <c r="H207" s="4" t="s">
        <v>104</v>
      </c>
      <c r="I207" s="4"/>
      <c r="J207" s="4"/>
      <c r="K207" s="4">
        <v>230</v>
      </c>
      <c r="L207" s="4">
        <v>19</v>
      </c>
      <c r="M207" s="4">
        <v>3</v>
      </c>
      <c r="N207" s="4" t="s">
        <v>3</v>
      </c>
      <c r="O207" s="4">
        <v>2</v>
      </c>
      <c r="P207" s="4"/>
      <c r="Q207" s="4"/>
      <c r="R207" s="4"/>
      <c r="S207" s="4"/>
      <c r="T207" s="4"/>
      <c r="U207" s="4"/>
      <c r="V207" s="4"/>
      <c r="W207" s="4">
        <v>0</v>
      </c>
      <c r="X207" s="4">
        <v>1</v>
      </c>
      <c r="Y207" s="4">
        <v>0</v>
      </c>
      <c r="Z207" s="4"/>
      <c r="AA207" s="4"/>
      <c r="AB207" s="4"/>
    </row>
    <row r="208" spans="1:28" x14ac:dyDescent="0.2">
      <c r="A208" s="4">
        <v>50</v>
      </c>
      <c r="B208" s="4">
        <v>0</v>
      </c>
      <c r="C208" s="4">
        <v>0</v>
      </c>
      <c r="D208" s="4">
        <v>1</v>
      </c>
      <c r="E208" s="4">
        <v>206</v>
      </c>
      <c r="F208" s="4">
        <f>ROUND(Source!T187,O208)</f>
        <v>0</v>
      </c>
      <c r="G208" s="4" t="s">
        <v>105</v>
      </c>
      <c r="H208" s="4" t="s">
        <v>106</v>
      </c>
      <c r="I208" s="4"/>
      <c r="J208" s="4"/>
      <c r="K208" s="4">
        <v>206</v>
      </c>
      <c r="L208" s="4">
        <v>20</v>
      </c>
      <c r="M208" s="4">
        <v>3</v>
      </c>
      <c r="N208" s="4" t="s">
        <v>3</v>
      </c>
      <c r="O208" s="4">
        <v>2</v>
      </c>
      <c r="P208" s="4"/>
      <c r="Q208" s="4"/>
      <c r="R208" s="4"/>
      <c r="S208" s="4"/>
      <c r="T208" s="4"/>
      <c r="U208" s="4"/>
      <c r="V208" s="4"/>
      <c r="W208" s="4">
        <v>0</v>
      </c>
      <c r="X208" s="4">
        <v>1</v>
      </c>
      <c r="Y208" s="4">
        <v>0</v>
      </c>
      <c r="Z208" s="4"/>
      <c r="AA208" s="4"/>
      <c r="AB208" s="4"/>
    </row>
    <row r="209" spans="1:206" x14ac:dyDescent="0.2">
      <c r="A209" s="4">
        <v>50</v>
      </c>
      <c r="B209" s="4">
        <v>0</v>
      </c>
      <c r="C209" s="4">
        <v>0</v>
      </c>
      <c r="D209" s="4">
        <v>1</v>
      </c>
      <c r="E209" s="4">
        <v>207</v>
      </c>
      <c r="F209" s="4">
        <f>Source!U187</f>
        <v>559.00285359999998</v>
      </c>
      <c r="G209" s="4" t="s">
        <v>107</v>
      </c>
      <c r="H209" s="4" t="s">
        <v>108</v>
      </c>
      <c r="I209" s="4"/>
      <c r="J209" s="4"/>
      <c r="K209" s="4">
        <v>207</v>
      </c>
      <c r="L209" s="4">
        <v>21</v>
      </c>
      <c r="M209" s="4">
        <v>3</v>
      </c>
      <c r="N209" s="4" t="s">
        <v>3</v>
      </c>
      <c r="O209" s="4">
        <v>-1</v>
      </c>
      <c r="P209" s="4"/>
      <c r="Q209" s="4"/>
      <c r="R209" s="4"/>
      <c r="S209" s="4"/>
      <c r="T209" s="4"/>
      <c r="U209" s="4"/>
      <c r="V209" s="4"/>
      <c r="W209" s="4">
        <v>559.00285360000009</v>
      </c>
      <c r="X209" s="4">
        <v>1</v>
      </c>
      <c r="Y209" s="4">
        <v>559.00285360000009</v>
      </c>
      <c r="Z209" s="4"/>
      <c r="AA209" s="4"/>
      <c r="AB209" s="4"/>
    </row>
    <row r="210" spans="1:206" x14ac:dyDescent="0.2">
      <c r="A210" s="4">
        <v>50</v>
      </c>
      <c r="B210" s="4">
        <v>0</v>
      </c>
      <c r="C210" s="4">
        <v>0</v>
      </c>
      <c r="D210" s="4">
        <v>1</v>
      </c>
      <c r="E210" s="4">
        <v>208</v>
      </c>
      <c r="F210" s="4">
        <f>Source!V187</f>
        <v>0</v>
      </c>
      <c r="G210" s="4" t="s">
        <v>109</v>
      </c>
      <c r="H210" s="4" t="s">
        <v>110</v>
      </c>
      <c r="I210" s="4"/>
      <c r="J210" s="4"/>
      <c r="K210" s="4">
        <v>208</v>
      </c>
      <c r="L210" s="4">
        <v>22</v>
      </c>
      <c r="M210" s="4">
        <v>3</v>
      </c>
      <c r="N210" s="4" t="s">
        <v>3</v>
      </c>
      <c r="O210" s="4">
        <v>-1</v>
      </c>
      <c r="P210" s="4"/>
      <c r="Q210" s="4"/>
      <c r="R210" s="4"/>
      <c r="S210" s="4"/>
      <c r="T210" s="4"/>
      <c r="U210" s="4"/>
      <c r="V210" s="4"/>
      <c r="W210" s="4">
        <v>0</v>
      </c>
      <c r="X210" s="4">
        <v>1</v>
      </c>
      <c r="Y210" s="4">
        <v>0</v>
      </c>
      <c r="Z210" s="4"/>
      <c r="AA210" s="4"/>
      <c r="AB210" s="4"/>
    </row>
    <row r="211" spans="1:206" x14ac:dyDescent="0.2">
      <c r="A211" s="4">
        <v>50</v>
      </c>
      <c r="B211" s="4">
        <v>0</v>
      </c>
      <c r="C211" s="4">
        <v>0</v>
      </c>
      <c r="D211" s="4">
        <v>1</v>
      </c>
      <c r="E211" s="4">
        <v>209</v>
      </c>
      <c r="F211" s="4">
        <f>ROUND(Source!W187,O211)</f>
        <v>0</v>
      </c>
      <c r="G211" s="4" t="s">
        <v>111</v>
      </c>
      <c r="H211" s="4" t="s">
        <v>112</v>
      </c>
      <c r="I211" s="4"/>
      <c r="J211" s="4"/>
      <c r="K211" s="4">
        <v>209</v>
      </c>
      <c r="L211" s="4">
        <v>23</v>
      </c>
      <c r="M211" s="4">
        <v>3</v>
      </c>
      <c r="N211" s="4" t="s">
        <v>3</v>
      </c>
      <c r="O211" s="4">
        <v>2</v>
      </c>
      <c r="P211" s="4"/>
      <c r="Q211" s="4"/>
      <c r="R211" s="4"/>
      <c r="S211" s="4"/>
      <c r="T211" s="4"/>
      <c r="U211" s="4"/>
      <c r="V211" s="4"/>
      <c r="W211" s="4">
        <v>0</v>
      </c>
      <c r="X211" s="4">
        <v>1</v>
      </c>
      <c r="Y211" s="4">
        <v>0</v>
      </c>
      <c r="Z211" s="4"/>
      <c r="AA211" s="4"/>
      <c r="AB211" s="4"/>
    </row>
    <row r="212" spans="1:206" x14ac:dyDescent="0.2">
      <c r="A212" s="4">
        <v>50</v>
      </c>
      <c r="B212" s="4">
        <v>0</v>
      </c>
      <c r="C212" s="4">
        <v>0</v>
      </c>
      <c r="D212" s="4">
        <v>1</v>
      </c>
      <c r="E212" s="4">
        <v>233</v>
      </c>
      <c r="F212" s="4">
        <f>ROUND(Source!BD187,O212)</f>
        <v>0</v>
      </c>
      <c r="G212" s="4" t="s">
        <v>113</v>
      </c>
      <c r="H212" s="4" t="s">
        <v>114</v>
      </c>
      <c r="I212" s="4"/>
      <c r="J212" s="4"/>
      <c r="K212" s="4">
        <v>233</v>
      </c>
      <c r="L212" s="4">
        <v>24</v>
      </c>
      <c r="M212" s="4">
        <v>3</v>
      </c>
      <c r="N212" s="4" t="s">
        <v>3</v>
      </c>
      <c r="O212" s="4">
        <v>2</v>
      </c>
      <c r="P212" s="4"/>
      <c r="Q212" s="4"/>
      <c r="R212" s="4"/>
      <c r="S212" s="4"/>
      <c r="T212" s="4"/>
      <c r="U212" s="4"/>
      <c r="V212" s="4"/>
      <c r="W212" s="4">
        <v>0</v>
      </c>
      <c r="X212" s="4">
        <v>1</v>
      </c>
      <c r="Y212" s="4">
        <v>0</v>
      </c>
      <c r="Z212" s="4"/>
      <c r="AA212" s="4"/>
      <c r="AB212" s="4"/>
    </row>
    <row r="213" spans="1:206" x14ac:dyDescent="0.2">
      <c r="A213" s="4">
        <v>50</v>
      </c>
      <c r="B213" s="4">
        <v>0</v>
      </c>
      <c r="C213" s="4">
        <v>0</v>
      </c>
      <c r="D213" s="4">
        <v>1</v>
      </c>
      <c r="E213" s="4">
        <v>210</v>
      </c>
      <c r="F213" s="4">
        <f>ROUND(Source!X187,O213)</f>
        <v>177472.22</v>
      </c>
      <c r="G213" s="4" t="s">
        <v>115</v>
      </c>
      <c r="H213" s="4" t="s">
        <v>116</v>
      </c>
      <c r="I213" s="4"/>
      <c r="J213" s="4"/>
      <c r="K213" s="4">
        <v>210</v>
      </c>
      <c r="L213" s="4">
        <v>25</v>
      </c>
      <c r="M213" s="4">
        <v>3</v>
      </c>
      <c r="N213" s="4" t="s">
        <v>3</v>
      </c>
      <c r="O213" s="4">
        <v>2</v>
      </c>
      <c r="P213" s="4"/>
      <c r="Q213" s="4"/>
      <c r="R213" s="4"/>
      <c r="S213" s="4"/>
      <c r="T213" s="4"/>
      <c r="U213" s="4"/>
      <c r="V213" s="4"/>
      <c r="W213" s="4">
        <v>177472.22</v>
      </c>
      <c r="X213" s="4">
        <v>1</v>
      </c>
      <c r="Y213" s="4">
        <v>177472.22</v>
      </c>
      <c r="Z213" s="4"/>
      <c r="AA213" s="4"/>
      <c r="AB213" s="4"/>
    </row>
    <row r="214" spans="1:206" x14ac:dyDescent="0.2">
      <c r="A214" s="4">
        <v>50</v>
      </c>
      <c r="B214" s="4">
        <v>0</v>
      </c>
      <c r="C214" s="4">
        <v>0</v>
      </c>
      <c r="D214" s="4">
        <v>1</v>
      </c>
      <c r="E214" s="4">
        <v>211</v>
      </c>
      <c r="F214" s="4">
        <f>ROUND(Source!Y187,O214)</f>
        <v>99096.68</v>
      </c>
      <c r="G214" s="4" t="s">
        <v>117</v>
      </c>
      <c r="H214" s="4" t="s">
        <v>118</v>
      </c>
      <c r="I214" s="4"/>
      <c r="J214" s="4"/>
      <c r="K214" s="4">
        <v>211</v>
      </c>
      <c r="L214" s="4">
        <v>26</v>
      </c>
      <c r="M214" s="4">
        <v>3</v>
      </c>
      <c r="N214" s="4" t="s">
        <v>3</v>
      </c>
      <c r="O214" s="4">
        <v>2</v>
      </c>
      <c r="P214" s="4"/>
      <c r="Q214" s="4"/>
      <c r="R214" s="4"/>
      <c r="S214" s="4"/>
      <c r="T214" s="4"/>
      <c r="U214" s="4"/>
      <c r="V214" s="4"/>
      <c r="W214" s="4">
        <v>99096.68</v>
      </c>
      <c r="X214" s="4">
        <v>1</v>
      </c>
      <c r="Y214" s="4">
        <v>99096.68</v>
      </c>
      <c r="Z214" s="4"/>
      <c r="AA214" s="4"/>
      <c r="AB214" s="4"/>
    </row>
    <row r="215" spans="1:206" x14ac:dyDescent="0.2">
      <c r="A215" s="4">
        <v>50</v>
      </c>
      <c r="B215" s="4">
        <v>0</v>
      </c>
      <c r="C215" s="4">
        <v>0</v>
      </c>
      <c r="D215" s="4">
        <v>1</v>
      </c>
      <c r="E215" s="4">
        <v>224</v>
      </c>
      <c r="F215" s="4">
        <f>ROUND(Source!AR187,O215)</f>
        <v>1181770.8899999999</v>
      </c>
      <c r="G215" s="4" t="s">
        <v>119</v>
      </c>
      <c r="H215" s="4" t="s">
        <v>120</v>
      </c>
      <c r="I215" s="4"/>
      <c r="J215" s="4"/>
      <c r="K215" s="4">
        <v>224</v>
      </c>
      <c r="L215" s="4">
        <v>27</v>
      </c>
      <c r="M215" s="4">
        <v>3</v>
      </c>
      <c r="N215" s="4" t="s">
        <v>3</v>
      </c>
      <c r="O215" s="4">
        <v>2</v>
      </c>
      <c r="P215" s="4"/>
      <c r="Q215" s="4"/>
      <c r="R215" s="4"/>
      <c r="S215" s="4"/>
      <c r="T215" s="4"/>
      <c r="U215" s="4"/>
      <c r="V215" s="4"/>
      <c r="W215" s="4">
        <v>1181770.8899999999</v>
      </c>
      <c r="X215" s="4">
        <v>1</v>
      </c>
      <c r="Y215" s="4">
        <v>1181770.8899999999</v>
      </c>
      <c r="Z215" s="4"/>
      <c r="AA215" s="4"/>
      <c r="AB215" s="4"/>
    </row>
    <row r="217" spans="1:206" x14ac:dyDescent="0.2">
      <c r="A217" s="2">
        <v>51</v>
      </c>
      <c r="B217" s="2">
        <f>B12</f>
        <v>252</v>
      </c>
      <c r="C217" s="2">
        <f>A12</f>
        <v>1</v>
      </c>
      <c r="D217" s="2">
        <f>ROW(A12)</f>
        <v>12</v>
      </c>
      <c r="E217" s="2"/>
      <c r="F217" s="2">
        <f>IF(F12&lt;&gt;"",F12,"")</f>
        <v>87</v>
      </c>
      <c r="G217" s="2" t="str">
        <f>IF(G12&lt;&gt;"",G12,"")</f>
        <v>Телемеханика БРТП</v>
      </c>
      <c r="H217" s="2">
        <v>0</v>
      </c>
      <c r="I217" s="2"/>
      <c r="J217" s="2"/>
      <c r="K217" s="2"/>
      <c r="L217" s="2"/>
      <c r="M217" s="2"/>
      <c r="N217" s="2"/>
      <c r="O217" s="2">
        <f t="shared" ref="O217:T217" si="126">ROUND(O187,2)</f>
        <v>903180.98</v>
      </c>
      <c r="P217" s="2">
        <f t="shared" si="126"/>
        <v>661274.24</v>
      </c>
      <c r="Q217" s="2">
        <f t="shared" si="126"/>
        <v>2381.4699999999998</v>
      </c>
      <c r="R217" s="2">
        <f t="shared" si="126"/>
        <v>1263.1300000000001</v>
      </c>
      <c r="S217" s="2">
        <f t="shared" si="126"/>
        <v>239525.27</v>
      </c>
      <c r="T217" s="2">
        <f t="shared" si="126"/>
        <v>0</v>
      </c>
      <c r="U217" s="2">
        <f>U187</f>
        <v>559.00285359999998</v>
      </c>
      <c r="V217" s="2">
        <f>V187</f>
        <v>0</v>
      </c>
      <c r="W217" s="2">
        <f>ROUND(W187,2)</f>
        <v>0</v>
      </c>
      <c r="X217" s="2">
        <f>ROUND(X187,2)</f>
        <v>177472.22</v>
      </c>
      <c r="Y217" s="2">
        <f>ROUND(Y187,2)</f>
        <v>99096.68</v>
      </c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>
        <f t="shared" ref="AO217:BD217" si="127">ROUND(AO187,2)</f>
        <v>0</v>
      </c>
      <c r="AP217" s="2">
        <f t="shared" si="127"/>
        <v>635365.31999999995</v>
      </c>
      <c r="AQ217" s="2">
        <f t="shared" si="127"/>
        <v>0</v>
      </c>
      <c r="AR217" s="2">
        <f t="shared" si="127"/>
        <v>1181770.8899999999</v>
      </c>
      <c r="AS217" s="2">
        <f t="shared" si="127"/>
        <v>0</v>
      </c>
      <c r="AT217" s="2">
        <f t="shared" si="127"/>
        <v>135041.46</v>
      </c>
      <c r="AU217" s="2">
        <f t="shared" si="127"/>
        <v>411364.11</v>
      </c>
      <c r="AV217" s="2">
        <f t="shared" si="127"/>
        <v>661274.24</v>
      </c>
      <c r="AW217" s="2">
        <f t="shared" si="127"/>
        <v>25908.92</v>
      </c>
      <c r="AX217" s="2">
        <f t="shared" si="127"/>
        <v>0</v>
      </c>
      <c r="AY217" s="2">
        <f t="shared" si="127"/>
        <v>25908.92</v>
      </c>
      <c r="AZ217" s="2">
        <f t="shared" si="127"/>
        <v>635365.31999999995</v>
      </c>
      <c r="BA217" s="2">
        <f t="shared" si="127"/>
        <v>0</v>
      </c>
      <c r="BB217" s="2">
        <f t="shared" si="127"/>
        <v>0</v>
      </c>
      <c r="BC217" s="2">
        <f t="shared" si="127"/>
        <v>0</v>
      </c>
      <c r="BD217" s="2">
        <f t="shared" si="127"/>
        <v>0</v>
      </c>
      <c r="BE217" s="2"/>
      <c r="BF217" s="2"/>
      <c r="BG217" s="2"/>
      <c r="BH217" s="2"/>
      <c r="BI217" s="2"/>
      <c r="BJ217" s="2"/>
      <c r="BK217" s="2"/>
      <c r="BL217" s="2"/>
      <c r="BM217" s="2"/>
      <c r="BN217" s="2"/>
      <c r="BO217" s="2"/>
      <c r="BP217" s="2"/>
      <c r="BQ217" s="2"/>
      <c r="BR217" s="2"/>
      <c r="BS217" s="2"/>
      <c r="BT217" s="2"/>
      <c r="BU217" s="2"/>
      <c r="BV217" s="2"/>
      <c r="BW217" s="2"/>
      <c r="BX217" s="2"/>
      <c r="BY217" s="2"/>
      <c r="BZ217" s="2"/>
      <c r="CA217" s="2"/>
      <c r="CB217" s="2"/>
      <c r="CC217" s="2"/>
      <c r="CD217" s="2"/>
      <c r="CE217" s="2"/>
      <c r="CF217" s="2"/>
      <c r="CG217" s="2"/>
      <c r="CH217" s="2"/>
      <c r="CI217" s="2"/>
      <c r="CJ217" s="2"/>
      <c r="CK217" s="2"/>
      <c r="CL217" s="2"/>
      <c r="CM217" s="2"/>
      <c r="CN217" s="2"/>
      <c r="CO217" s="2"/>
      <c r="CP217" s="2"/>
      <c r="CQ217" s="2"/>
      <c r="CR217" s="2"/>
      <c r="CS217" s="2"/>
      <c r="CT217" s="2"/>
      <c r="CU217" s="2"/>
      <c r="CV217" s="2"/>
      <c r="CW217" s="2"/>
      <c r="CX217" s="2"/>
      <c r="CY217" s="2"/>
      <c r="CZ217" s="2"/>
      <c r="DA217" s="2"/>
      <c r="DB217" s="2"/>
      <c r="DC217" s="2"/>
      <c r="DD217" s="2"/>
      <c r="DE217" s="2"/>
      <c r="DF217" s="2"/>
      <c r="DG217" s="3"/>
      <c r="DH217" s="3"/>
      <c r="DI217" s="3"/>
      <c r="DJ217" s="3"/>
      <c r="DK217" s="3"/>
      <c r="DL217" s="3"/>
      <c r="DM217" s="3"/>
      <c r="DN217" s="3"/>
      <c r="DO217" s="3"/>
      <c r="DP217" s="3"/>
      <c r="DQ217" s="3"/>
      <c r="DR217" s="3"/>
      <c r="DS217" s="3"/>
      <c r="DT217" s="3"/>
      <c r="DU217" s="3"/>
      <c r="DV217" s="3"/>
      <c r="DW217" s="3"/>
      <c r="DX217" s="3"/>
      <c r="DY217" s="3"/>
      <c r="DZ217" s="3"/>
      <c r="EA217" s="3"/>
      <c r="EB217" s="3"/>
      <c r="EC217" s="3"/>
      <c r="ED217" s="3"/>
      <c r="EE217" s="3"/>
      <c r="EF217" s="3"/>
      <c r="EG217" s="3"/>
      <c r="EH217" s="3"/>
      <c r="EI217" s="3"/>
      <c r="EJ217" s="3"/>
      <c r="EK217" s="3"/>
      <c r="EL217" s="3"/>
      <c r="EM217" s="3"/>
      <c r="EN217" s="3"/>
      <c r="EO217" s="3"/>
      <c r="EP217" s="3"/>
      <c r="EQ217" s="3"/>
      <c r="ER217" s="3"/>
      <c r="ES217" s="3"/>
      <c r="ET217" s="3"/>
      <c r="EU217" s="3"/>
      <c r="EV217" s="3"/>
      <c r="EW217" s="3"/>
      <c r="EX217" s="3"/>
      <c r="EY217" s="3"/>
      <c r="EZ217" s="3"/>
      <c r="FA217" s="3"/>
      <c r="FB217" s="3"/>
      <c r="FC217" s="3"/>
      <c r="FD217" s="3"/>
      <c r="FE217" s="3"/>
      <c r="FF217" s="3"/>
      <c r="FG217" s="3"/>
      <c r="FH217" s="3"/>
      <c r="FI217" s="3"/>
      <c r="FJ217" s="3"/>
      <c r="FK217" s="3"/>
      <c r="FL217" s="3"/>
      <c r="FM217" s="3"/>
      <c r="FN217" s="3"/>
      <c r="FO217" s="3"/>
      <c r="FP217" s="3"/>
      <c r="FQ217" s="3"/>
      <c r="FR217" s="3"/>
      <c r="FS217" s="3"/>
      <c r="FT217" s="3"/>
      <c r="FU217" s="3"/>
      <c r="FV217" s="3"/>
      <c r="FW217" s="3"/>
      <c r="FX217" s="3"/>
      <c r="FY217" s="3"/>
      <c r="FZ217" s="3"/>
      <c r="GA217" s="3"/>
      <c r="GB217" s="3"/>
      <c r="GC217" s="3"/>
      <c r="GD217" s="3"/>
      <c r="GE217" s="3"/>
      <c r="GF217" s="3"/>
      <c r="GG217" s="3"/>
      <c r="GH217" s="3"/>
      <c r="GI217" s="3"/>
      <c r="GJ217" s="3"/>
      <c r="GK217" s="3"/>
      <c r="GL217" s="3"/>
      <c r="GM217" s="3"/>
      <c r="GN217" s="3"/>
      <c r="GO217" s="3"/>
      <c r="GP217" s="3"/>
      <c r="GQ217" s="3"/>
      <c r="GR217" s="3"/>
      <c r="GS217" s="3"/>
      <c r="GT217" s="3"/>
      <c r="GU217" s="3"/>
      <c r="GV217" s="3"/>
      <c r="GW217" s="3"/>
      <c r="GX217" s="3">
        <v>0</v>
      </c>
    </row>
    <row r="219" spans="1:206" x14ac:dyDescent="0.2">
      <c r="A219" s="4">
        <v>50</v>
      </c>
      <c r="B219" s="4">
        <v>0</v>
      </c>
      <c r="C219" s="4">
        <v>0</v>
      </c>
      <c r="D219" s="4">
        <v>1</v>
      </c>
      <c r="E219" s="4">
        <v>201</v>
      </c>
      <c r="F219" s="4">
        <f>ROUND(Source!O217,O219)</f>
        <v>903180.98</v>
      </c>
      <c r="G219" s="4" t="s">
        <v>67</v>
      </c>
      <c r="H219" s="4" t="s">
        <v>68</v>
      </c>
      <c r="I219" s="4"/>
      <c r="J219" s="4"/>
      <c r="K219" s="4">
        <v>201</v>
      </c>
      <c r="L219" s="4">
        <v>1</v>
      </c>
      <c r="M219" s="4">
        <v>3</v>
      </c>
      <c r="N219" s="4" t="s">
        <v>3</v>
      </c>
      <c r="O219" s="4">
        <v>2</v>
      </c>
      <c r="P219" s="4"/>
      <c r="Q219" s="4"/>
      <c r="R219" s="4"/>
      <c r="S219" s="4"/>
      <c r="T219" s="4"/>
      <c r="U219" s="4"/>
      <c r="V219" s="4"/>
      <c r="W219" s="4">
        <v>903180.98</v>
      </c>
      <c r="X219" s="4">
        <v>1</v>
      </c>
      <c r="Y219" s="4">
        <v>903180.98</v>
      </c>
      <c r="Z219" s="4"/>
      <c r="AA219" s="4"/>
      <c r="AB219" s="4"/>
    </row>
    <row r="220" spans="1:206" x14ac:dyDescent="0.2">
      <c r="A220" s="4">
        <v>50</v>
      </c>
      <c r="B220" s="4">
        <v>0</v>
      </c>
      <c r="C220" s="4">
        <v>0</v>
      </c>
      <c r="D220" s="4">
        <v>1</v>
      </c>
      <c r="E220" s="4">
        <v>202</v>
      </c>
      <c r="F220" s="4">
        <f>ROUND(Source!P217,O220)</f>
        <v>661274.24</v>
      </c>
      <c r="G220" s="4" t="s">
        <v>69</v>
      </c>
      <c r="H220" s="4" t="s">
        <v>70</v>
      </c>
      <c r="I220" s="4"/>
      <c r="J220" s="4"/>
      <c r="K220" s="4">
        <v>202</v>
      </c>
      <c r="L220" s="4">
        <v>2</v>
      </c>
      <c r="M220" s="4">
        <v>3</v>
      </c>
      <c r="N220" s="4" t="s">
        <v>3</v>
      </c>
      <c r="O220" s="4">
        <v>2</v>
      </c>
      <c r="P220" s="4"/>
      <c r="Q220" s="4"/>
      <c r="R220" s="4"/>
      <c r="S220" s="4"/>
      <c r="T220" s="4"/>
      <c r="U220" s="4"/>
      <c r="V220" s="4"/>
      <c r="W220" s="4">
        <v>661274.24</v>
      </c>
      <c r="X220" s="4">
        <v>1</v>
      </c>
      <c r="Y220" s="4">
        <v>661274.24</v>
      </c>
      <c r="Z220" s="4"/>
      <c r="AA220" s="4"/>
      <c r="AB220" s="4"/>
    </row>
    <row r="221" spans="1:206" x14ac:dyDescent="0.2">
      <c r="A221" s="4">
        <v>50</v>
      </c>
      <c r="B221" s="4">
        <v>0</v>
      </c>
      <c r="C221" s="4">
        <v>0</v>
      </c>
      <c r="D221" s="4">
        <v>1</v>
      </c>
      <c r="E221" s="4">
        <v>222</v>
      </c>
      <c r="F221" s="4">
        <f>ROUND(Source!AO217,O221)</f>
        <v>0</v>
      </c>
      <c r="G221" s="4" t="s">
        <v>71</v>
      </c>
      <c r="H221" s="4" t="s">
        <v>72</v>
      </c>
      <c r="I221" s="4"/>
      <c r="J221" s="4"/>
      <c r="K221" s="4">
        <v>222</v>
      </c>
      <c r="L221" s="4">
        <v>3</v>
      </c>
      <c r="M221" s="4">
        <v>3</v>
      </c>
      <c r="N221" s="4" t="s">
        <v>3</v>
      </c>
      <c r="O221" s="4">
        <v>2</v>
      </c>
      <c r="P221" s="4"/>
      <c r="Q221" s="4"/>
      <c r="R221" s="4"/>
      <c r="S221" s="4"/>
      <c r="T221" s="4"/>
      <c r="U221" s="4"/>
      <c r="V221" s="4"/>
      <c r="W221" s="4">
        <v>0</v>
      </c>
      <c r="X221" s="4">
        <v>1</v>
      </c>
      <c r="Y221" s="4">
        <v>0</v>
      </c>
      <c r="Z221" s="4"/>
      <c r="AA221" s="4"/>
      <c r="AB221" s="4"/>
    </row>
    <row r="222" spans="1:206" x14ac:dyDescent="0.2">
      <c r="A222" s="4">
        <v>50</v>
      </c>
      <c r="B222" s="4">
        <v>0</v>
      </c>
      <c r="C222" s="4">
        <v>0</v>
      </c>
      <c r="D222" s="4">
        <v>1</v>
      </c>
      <c r="E222" s="4">
        <v>225</v>
      </c>
      <c r="F222" s="4">
        <f>ROUND(Source!AV217,O222)</f>
        <v>661274.24</v>
      </c>
      <c r="G222" s="4" t="s">
        <v>73</v>
      </c>
      <c r="H222" s="4" t="s">
        <v>74</v>
      </c>
      <c r="I222" s="4"/>
      <c r="J222" s="4"/>
      <c r="K222" s="4">
        <v>225</v>
      </c>
      <c r="L222" s="4">
        <v>4</v>
      </c>
      <c r="M222" s="4">
        <v>3</v>
      </c>
      <c r="N222" s="4" t="s">
        <v>3</v>
      </c>
      <c r="O222" s="4">
        <v>2</v>
      </c>
      <c r="P222" s="4"/>
      <c r="Q222" s="4"/>
      <c r="R222" s="4"/>
      <c r="S222" s="4"/>
      <c r="T222" s="4"/>
      <c r="U222" s="4"/>
      <c r="V222" s="4"/>
      <c r="W222" s="4">
        <v>661274.24</v>
      </c>
      <c r="X222" s="4">
        <v>1</v>
      </c>
      <c r="Y222" s="4">
        <v>661274.24</v>
      </c>
      <c r="Z222" s="4"/>
      <c r="AA222" s="4"/>
      <c r="AB222" s="4"/>
    </row>
    <row r="223" spans="1:206" x14ac:dyDescent="0.2">
      <c r="A223" s="4">
        <v>50</v>
      </c>
      <c r="B223" s="4">
        <v>0</v>
      </c>
      <c r="C223" s="4">
        <v>0</v>
      </c>
      <c r="D223" s="4">
        <v>1</v>
      </c>
      <c r="E223" s="4">
        <v>226</v>
      </c>
      <c r="F223" s="4">
        <f>ROUND(Source!AW217,O223)</f>
        <v>25908.92</v>
      </c>
      <c r="G223" s="4" t="s">
        <v>75</v>
      </c>
      <c r="H223" s="4" t="s">
        <v>76</v>
      </c>
      <c r="I223" s="4"/>
      <c r="J223" s="4"/>
      <c r="K223" s="4">
        <v>226</v>
      </c>
      <c r="L223" s="4">
        <v>5</v>
      </c>
      <c r="M223" s="4">
        <v>3</v>
      </c>
      <c r="N223" s="4" t="s">
        <v>3</v>
      </c>
      <c r="O223" s="4">
        <v>2</v>
      </c>
      <c r="P223" s="4"/>
      <c r="Q223" s="4"/>
      <c r="R223" s="4"/>
      <c r="S223" s="4"/>
      <c r="T223" s="4"/>
      <c r="U223" s="4"/>
      <c r="V223" s="4"/>
      <c r="W223" s="4">
        <v>25908.92</v>
      </c>
      <c r="X223" s="4">
        <v>1</v>
      </c>
      <c r="Y223" s="4">
        <v>25908.92</v>
      </c>
      <c r="Z223" s="4"/>
      <c r="AA223" s="4"/>
      <c r="AB223" s="4"/>
    </row>
    <row r="224" spans="1:206" x14ac:dyDescent="0.2">
      <c r="A224" s="4">
        <v>50</v>
      </c>
      <c r="B224" s="4">
        <v>0</v>
      </c>
      <c r="C224" s="4">
        <v>0</v>
      </c>
      <c r="D224" s="4">
        <v>1</v>
      </c>
      <c r="E224" s="4">
        <v>227</v>
      </c>
      <c r="F224" s="4">
        <f>ROUND(Source!AX217,O224)</f>
        <v>0</v>
      </c>
      <c r="G224" s="4" t="s">
        <v>77</v>
      </c>
      <c r="H224" s="4" t="s">
        <v>78</v>
      </c>
      <c r="I224" s="4"/>
      <c r="J224" s="4"/>
      <c r="K224" s="4">
        <v>227</v>
      </c>
      <c r="L224" s="4">
        <v>6</v>
      </c>
      <c r="M224" s="4">
        <v>3</v>
      </c>
      <c r="N224" s="4" t="s">
        <v>3</v>
      </c>
      <c r="O224" s="4">
        <v>2</v>
      </c>
      <c r="P224" s="4"/>
      <c r="Q224" s="4"/>
      <c r="R224" s="4"/>
      <c r="S224" s="4"/>
      <c r="T224" s="4"/>
      <c r="U224" s="4"/>
      <c r="V224" s="4"/>
      <c r="W224" s="4">
        <v>0</v>
      </c>
      <c r="X224" s="4">
        <v>1</v>
      </c>
      <c r="Y224" s="4">
        <v>0</v>
      </c>
      <c r="Z224" s="4"/>
      <c r="AA224" s="4"/>
      <c r="AB224" s="4"/>
    </row>
    <row r="225" spans="1:28" x14ac:dyDescent="0.2">
      <c r="A225" s="4">
        <v>50</v>
      </c>
      <c r="B225" s="4">
        <v>0</v>
      </c>
      <c r="C225" s="4">
        <v>0</v>
      </c>
      <c r="D225" s="4">
        <v>1</v>
      </c>
      <c r="E225" s="4">
        <v>228</v>
      </c>
      <c r="F225" s="4">
        <f>ROUND(Source!AY217,O225)</f>
        <v>25908.92</v>
      </c>
      <c r="G225" s="4" t="s">
        <v>79</v>
      </c>
      <c r="H225" s="4" t="s">
        <v>80</v>
      </c>
      <c r="I225" s="4"/>
      <c r="J225" s="4"/>
      <c r="K225" s="4">
        <v>228</v>
      </c>
      <c r="L225" s="4">
        <v>7</v>
      </c>
      <c r="M225" s="4">
        <v>3</v>
      </c>
      <c r="N225" s="4" t="s">
        <v>3</v>
      </c>
      <c r="O225" s="4">
        <v>2</v>
      </c>
      <c r="P225" s="4"/>
      <c r="Q225" s="4"/>
      <c r="R225" s="4"/>
      <c r="S225" s="4"/>
      <c r="T225" s="4"/>
      <c r="U225" s="4"/>
      <c r="V225" s="4"/>
      <c r="W225" s="4">
        <v>25908.92</v>
      </c>
      <c r="X225" s="4">
        <v>1</v>
      </c>
      <c r="Y225" s="4">
        <v>25908.92</v>
      </c>
      <c r="Z225" s="4"/>
      <c r="AA225" s="4"/>
      <c r="AB225" s="4"/>
    </row>
    <row r="226" spans="1:28" x14ac:dyDescent="0.2">
      <c r="A226" s="4">
        <v>50</v>
      </c>
      <c r="B226" s="4">
        <v>0</v>
      </c>
      <c r="C226" s="4">
        <v>0</v>
      </c>
      <c r="D226" s="4">
        <v>1</v>
      </c>
      <c r="E226" s="4">
        <v>216</v>
      </c>
      <c r="F226" s="4">
        <f>ROUND(Source!AP217,O226)</f>
        <v>635365.31999999995</v>
      </c>
      <c r="G226" s="4" t="s">
        <v>81</v>
      </c>
      <c r="H226" s="4" t="s">
        <v>82</v>
      </c>
      <c r="I226" s="4"/>
      <c r="J226" s="4"/>
      <c r="K226" s="4">
        <v>216</v>
      </c>
      <c r="L226" s="4">
        <v>8</v>
      </c>
      <c r="M226" s="4">
        <v>3</v>
      </c>
      <c r="N226" s="4" t="s">
        <v>3</v>
      </c>
      <c r="O226" s="4">
        <v>2</v>
      </c>
      <c r="P226" s="4"/>
      <c r="Q226" s="4"/>
      <c r="R226" s="4"/>
      <c r="S226" s="4"/>
      <c r="T226" s="4"/>
      <c r="U226" s="4"/>
      <c r="V226" s="4"/>
      <c r="W226" s="4">
        <v>635365.31999999995</v>
      </c>
      <c r="X226" s="4">
        <v>1</v>
      </c>
      <c r="Y226" s="4">
        <v>635365.31999999995</v>
      </c>
      <c r="Z226" s="4"/>
      <c r="AA226" s="4"/>
      <c r="AB226" s="4"/>
    </row>
    <row r="227" spans="1:28" x14ac:dyDescent="0.2">
      <c r="A227" s="4">
        <v>50</v>
      </c>
      <c r="B227" s="4">
        <v>0</v>
      </c>
      <c r="C227" s="4">
        <v>0</v>
      </c>
      <c r="D227" s="4">
        <v>1</v>
      </c>
      <c r="E227" s="4">
        <v>223</v>
      </c>
      <c r="F227" s="4">
        <f>ROUND(Source!AQ217,O227)</f>
        <v>0</v>
      </c>
      <c r="G227" s="4" t="s">
        <v>83</v>
      </c>
      <c r="H227" s="4" t="s">
        <v>84</v>
      </c>
      <c r="I227" s="4"/>
      <c r="J227" s="4"/>
      <c r="K227" s="4">
        <v>223</v>
      </c>
      <c r="L227" s="4">
        <v>9</v>
      </c>
      <c r="M227" s="4">
        <v>3</v>
      </c>
      <c r="N227" s="4" t="s">
        <v>3</v>
      </c>
      <c r="O227" s="4">
        <v>2</v>
      </c>
      <c r="P227" s="4"/>
      <c r="Q227" s="4"/>
      <c r="R227" s="4"/>
      <c r="S227" s="4"/>
      <c r="T227" s="4"/>
      <c r="U227" s="4"/>
      <c r="V227" s="4"/>
      <c r="W227" s="4">
        <v>0</v>
      </c>
      <c r="X227" s="4">
        <v>1</v>
      </c>
      <c r="Y227" s="4">
        <v>0</v>
      </c>
      <c r="Z227" s="4"/>
      <c r="AA227" s="4"/>
      <c r="AB227" s="4"/>
    </row>
    <row r="228" spans="1:28" x14ac:dyDescent="0.2">
      <c r="A228" s="4">
        <v>50</v>
      </c>
      <c r="B228" s="4">
        <v>0</v>
      </c>
      <c r="C228" s="4">
        <v>0</v>
      </c>
      <c r="D228" s="4">
        <v>1</v>
      </c>
      <c r="E228" s="4">
        <v>229</v>
      </c>
      <c r="F228" s="4">
        <f>ROUND(Source!AZ217,O228)</f>
        <v>635365.31999999995</v>
      </c>
      <c r="G228" s="4" t="s">
        <v>85</v>
      </c>
      <c r="H228" s="4" t="s">
        <v>86</v>
      </c>
      <c r="I228" s="4"/>
      <c r="J228" s="4"/>
      <c r="K228" s="4">
        <v>229</v>
      </c>
      <c r="L228" s="4">
        <v>10</v>
      </c>
      <c r="M228" s="4">
        <v>3</v>
      </c>
      <c r="N228" s="4" t="s">
        <v>3</v>
      </c>
      <c r="O228" s="4">
        <v>2</v>
      </c>
      <c r="P228" s="4"/>
      <c r="Q228" s="4"/>
      <c r="R228" s="4"/>
      <c r="S228" s="4"/>
      <c r="T228" s="4"/>
      <c r="U228" s="4"/>
      <c r="V228" s="4"/>
      <c r="W228" s="4">
        <v>635365.31999999995</v>
      </c>
      <c r="X228" s="4">
        <v>1</v>
      </c>
      <c r="Y228" s="4">
        <v>635365.31999999995</v>
      </c>
      <c r="Z228" s="4"/>
      <c r="AA228" s="4"/>
      <c r="AB228" s="4"/>
    </row>
    <row r="229" spans="1:28" x14ac:dyDescent="0.2">
      <c r="A229" s="4">
        <v>50</v>
      </c>
      <c r="B229" s="4">
        <v>0</v>
      </c>
      <c r="C229" s="4">
        <v>0</v>
      </c>
      <c r="D229" s="4">
        <v>1</v>
      </c>
      <c r="E229" s="4">
        <v>203</v>
      </c>
      <c r="F229" s="4">
        <f>ROUND(Source!Q217,O229)</f>
        <v>2381.4699999999998</v>
      </c>
      <c r="G229" s="4" t="s">
        <v>87</v>
      </c>
      <c r="H229" s="4" t="s">
        <v>88</v>
      </c>
      <c r="I229" s="4"/>
      <c r="J229" s="4"/>
      <c r="K229" s="4">
        <v>203</v>
      </c>
      <c r="L229" s="4">
        <v>11</v>
      </c>
      <c r="M229" s="4">
        <v>3</v>
      </c>
      <c r="N229" s="4" t="s">
        <v>3</v>
      </c>
      <c r="O229" s="4">
        <v>2</v>
      </c>
      <c r="P229" s="4"/>
      <c r="Q229" s="4"/>
      <c r="R229" s="4"/>
      <c r="S229" s="4"/>
      <c r="T229" s="4"/>
      <c r="U229" s="4"/>
      <c r="V229" s="4"/>
      <c r="W229" s="4">
        <v>2381.4699999999998</v>
      </c>
      <c r="X229" s="4">
        <v>1</v>
      </c>
      <c r="Y229" s="4">
        <v>2381.4699999999998</v>
      </c>
      <c r="Z229" s="4"/>
      <c r="AA229" s="4"/>
      <c r="AB229" s="4"/>
    </row>
    <row r="230" spans="1:28" x14ac:dyDescent="0.2">
      <c r="A230" s="4">
        <v>50</v>
      </c>
      <c r="B230" s="4">
        <v>0</v>
      </c>
      <c r="C230" s="4">
        <v>0</v>
      </c>
      <c r="D230" s="4">
        <v>1</v>
      </c>
      <c r="E230" s="4">
        <v>231</v>
      </c>
      <c r="F230" s="4">
        <f>ROUND(Source!BB217,O230)</f>
        <v>0</v>
      </c>
      <c r="G230" s="4" t="s">
        <v>89</v>
      </c>
      <c r="H230" s="4" t="s">
        <v>90</v>
      </c>
      <c r="I230" s="4"/>
      <c r="J230" s="4"/>
      <c r="K230" s="4">
        <v>231</v>
      </c>
      <c r="L230" s="4">
        <v>12</v>
      </c>
      <c r="M230" s="4">
        <v>3</v>
      </c>
      <c r="N230" s="4" t="s">
        <v>3</v>
      </c>
      <c r="O230" s="4">
        <v>2</v>
      </c>
      <c r="P230" s="4"/>
      <c r="Q230" s="4"/>
      <c r="R230" s="4"/>
      <c r="S230" s="4"/>
      <c r="T230" s="4"/>
      <c r="U230" s="4"/>
      <c r="V230" s="4"/>
      <c r="W230" s="4">
        <v>0</v>
      </c>
      <c r="X230" s="4">
        <v>1</v>
      </c>
      <c r="Y230" s="4">
        <v>0</v>
      </c>
      <c r="Z230" s="4"/>
      <c r="AA230" s="4"/>
      <c r="AB230" s="4"/>
    </row>
    <row r="231" spans="1:28" x14ac:dyDescent="0.2">
      <c r="A231" s="4">
        <v>50</v>
      </c>
      <c r="B231" s="4">
        <v>0</v>
      </c>
      <c r="C231" s="4">
        <v>0</v>
      </c>
      <c r="D231" s="4">
        <v>1</v>
      </c>
      <c r="E231" s="4">
        <v>204</v>
      </c>
      <c r="F231" s="4">
        <f>ROUND(Source!R217,O231)</f>
        <v>1263.1300000000001</v>
      </c>
      <c r="G231" s="4" t="s">
        <v>91</v>
      </c>
      <c r="H231" s="4" t="s">
        <v>92</v>
      </c>
      <c r="I231" s="4"/>
      <c r="J231" s="4"/>
      <c r="K231" s="4">
        <v>204</v>
      </c>
      <c r="L231" s="4">
        <v>13</v>
      </c>
      <c r="M231" s="4">
        <v>3</v>
      </c>
      <c r="N231" s="4" t="s">
        <v>3</v>
      </c>
      <c r="O231" s="4">
        <v>2</v>
      </c>
      <c r="P231" s="4"/>
      <c r="Q231" s="4"/>
      <c r="R231" s="4"/>
      <c r="S231" s="4"/>
      <c r="T231" s="4"/>
      <c r="U231" s="4"/>
      <c r="V231" s="4"/>
      <c r="W231" s="4">
        <v>1263.1300000000001</v>
      </c>
      <c r="X231" s="4">
        <v>1</v>
      </c>
      <c r="Y231" s="4">
        <v>1263.1300000000001</v>
      </c>
      <c r="Z231" s="4"/>
      <c r="AA231" s="4"/>
      <c r="AB231" s="4"/>
    </row>
    <row r="232" spans="1:28" x14ac:dyDescent="0.2">
      <c r="A232" s="4">
        <v>50</v>
      </c>
      <c r="B232" s="4">
        <v>0</v>
      </c>
      <c r="C232" s="4">
        <v>0</v>
      </c>
      <c r="D232" s="4">
        <v>1</v>
      </c>
      <c r="E232" s="4">
        <v>205</v>
      </c>
      <c r="F232" s="4">
        <f>ROUND(Source!S217,O232)</f>
        <v>239525.27</v>
      </c>
      <c r="G232" s="4" t="s">
        <v>93</v>
      </c>
      <c r="H232" s="4" t="s">
        <v>94</v>
      </c>
      <c r="I232" s="4"/>
      <c r="J232" s="4"/>
      <c r="K232" s="4">
        <v>205</v>
      </c>
      <c r="L232" s="4">
        <v>14</v>
      </c>
      <c r="M232" s="4">
        <v>3</v>
      </c>
      <c r="N232" s="4" t="s">
        <v>3</v>
      </c>
      <c r="O232" s="4">
        <v>2</v>
      </c>
      <c r="P232" s="4"/>
      <c r="Q232" s="4"/>
      <c r="R232" s="4"/>
      <c r="S232" s="4"/>
      <c r="T232" s="4"/>
      <c r="U232" s="4"/>
      <c r="V232" s="4"/>
      <c r="W232" s="4">
        <v>239525.27</v>
      </c>
      <c r="X232" s="4">
        <v>1</v>
      </c>
      <c r="Y232" s="4">
        <v>239525.27</v>
      </c>
      <c r="Z232" s="4"/>
      <c r="AA232" s="4"/>
      <c r="AB232" s="4"/>
    </row>
    <row r="233" spans="1:28" x14ac:dyDescent="0.2">
      <c r="A233" s="4">
        <v>50</v>
      </c>
      <c r="B233" s="4">
        <v>0</v>
      </c>
      <c r="C233" s="4">
        <v>0</v>
      </c>
      <c r="D233" s="4">
        <v>1</v>
      </c>
      <c r="E233" s="4">
        <v>232</v>
      </c>
      <c r="F233" s="4">
        <f>ROUND(Source!BC217,O233)</f>
        <v>0</v>
      </c>
      <c r="G233" s="4" t="s">
        <v>95</v>
      </c>
      <c r="H233" s="4" t="s">
        <v>96</v>
      </c>
      <c r="I233" s="4"/>
      <c r="J233" s="4"/>
      <c r="K233" s="4">
        <v>232</v>
      </c>
      <c r="L233" s="4">
        <v>15</v>
      </c>
      <c r="M233" s="4">
        <v>3</v>
      </c>
      <c r="N233" s="4" t="s">
        <v>3</v>
      </c>
      <c r="O233" s="4">
        <v>2</v>
      </c>
      <c r="P233" s="4"/>
      <c r="Q233" s="4"/>
      <c r="R233" s="4"/>
      <c r="S233" s="4"/>
      <c r="T233" s="4"/>
      <c r="U233" s="4"/>
      <c r="V233" s="4"/>
      <c r="W233" s="4">
        <v>0</v>
      </c>
      <c r="X233" s="4">
        <v>1</v>
      </c>
      <c r="Y233" s="4">
        <v>0</v>
      </c>
      <c r="Z233" s="4"/>
      <c r="AA233" s="4"/>
      <c r="AB233" s="4"/>
    </row>
    <row r="234" spans="1:28" x14ac:dyDescent="0.2">
      <c r="A234" s="4">
        <v>50</v>
      </c>
      <c r="B234" s="4">
        <v>0</v>
      </c>
      <c r="C234" s="4">
        <v>0</v>
      </c>
      <c r="D234" s="4">
        <v>1</v>
      </c>
      <c r="E234" s="4">
        <v>214</v>
      </c>
      <c r="F234" s="4">
        <f>ROUND(Source!AS217,O234)</f>
        <v>0</v>
      </c>
      <c r="G234" s="4" t="s">
        <v>97</v>
      </c>
      <c r="H234" s="4" t="s">
        <v>98</v>
      </c>
      <c r="I234" s="4"/>
      <c r="J234" s="4"/>
      <c r="K234" s="4">
        <v>214</v>
      </c>
      <c r="L234" s="4">
        <v>16</v>
      </c>
      <c r="M234" s="4">
        <v>3</v>
      </c>
      <c r="N234" s="4" t="s">
        <v>3</v>
      </c>
      <c r="O234" s="4">
        <v>2</v>
      </c>
      <c r="P234" s="4"/>
      <c r="Q234" s="4"/>
      <c r="R234" s="4"/>
      <c r="S234" s="4"/>
      <c r="T234" s="4"/>
      <c r="U234" s="4"/>
      <c r="V234" s="4"/>
      <c r="W234" s="4">
        <v>0</v>
      </c>
      <c r="X234" s="4">
        <v>1</v>
      </c>
      <c r="Y234" s="4">
        <v>0</v>
      </c>
      <c r="Z234" s="4"/>
      <c r="AA234" s="4"/>
      <c r="AB234" s="4"/>
    </row>
    <row r="235" spans="1:28" x14ac:dyDescent="0.2">
      <c r="A235" s="4">
        <v>50</v>
      </c>
      <c r="B235" s="4">
        <v>0</v>
      </c>
      <c r="C235" s="4">
        <v>0</v>
      </c>
      <c r="D235" s="4">
        <v>1</v>
      </c>
      <c r="E235" s="4">
        <v>215</v>
      </c>
      <c r="F235" s="4">
        <f>ROUND(Source!AT217,O235)</f>
        <v>135041.46</v>
      </c>
      <c r="G235" s="4" t="s">
        <v>99</v>
      </c>
      <c r="H235" s="4" t="s">
        <v>100</v>
      </c>
      <c r="I235" s="4"/>
      <c r="J235" s="4"/>
      <c r="K235" s="4">
        <v>215</v>
      </c>
      <c r="L235" s="4">
        <v>17</v>
      </c>
      <c r="M235" s="4">
        <v>3</v>
      </c>
      <c r="N235" s="4" t="s">
        <v>3</v>
      </c>
      <c r="O235" s="4">
        <v>2</v>
      </c>
      <c r="P235" s="4"/>
      <c r="Q235" s="4"/>
      <c r="R235" s="4"/>
      <c r="S235" s="4"/>
      <c r="T235" s="4"/>
      <c r="U235" s="4"/>
      <c r="V235" s="4"/>
      <c r="W235" s="4">
        <v>135041.46</v>
      </c>
      <c r="X235" s="4">
        <v>1</v>
      </c>
      <c r="Y235" s="4">
        <v>135041.46</v>
      </c>
      <c r="Z235" s="4"/>
      <c r="AA235" s="4"/>
      <c r="AB235" s="4"/>
    </row>
    <row r="236" spans="1:28" x14ac:dyDescent="0.2">
      <c r="A236" s="4">
        <v>50</v>
      </c>
      <c r="B236" s="4">
        <v>0</v>
      </c>
      <c r="C236" s="4">
        <v>0</v>
      </c>
      <c r="D236" s="4">
        <v>1</v>
      </c>
      <c r="E236" s="4">
        <v>217</v>
      </c>
      <c r="F236" s="4">
        <f>ROUND(Source!AU217,O236)</f>
        <v>411364.11</v>
      </c>
      <c r="G236" s="4" t="s">
        <v>101</v>
      </c>
      <c r="H236" s="4" t="s">
        <v>102</v>
      </c>
      <c r="I236" s="4"/>
      <c r="J236" s="4"/>
      <c r="K236" s="4">
        <v>217</v>
      </c>
      <c r="L236" s="4">
        <v>18</v>
      </c>
      <c r="M236" s="4">
        <v>3</v>
      </c>
      <c r="N236" s="4" t="s">
        <v>3</v>
      </c>
      <c r="O236" s="4">
        <v>2</v>
      </c>
      <c r="P236" s="4"/>
      <c r="Q236" s="4"/>
      <c r="R236" s="4"/>
      <c r="S236" s="4"/>
      <c r="T236" s="4"/>
      <c r="U236" s="4"/>
      <c r="V236" s="4"/>
      <c r="W236" s="4">
        <v>411364.11</v>
      </c>
      <c r="X236" s="4">
        <v>1</v>
      </c>
      <c r="Y236" s="4">
        <v>411364.11</v>
      </c>
      <c r="Z236" s="4"/>
      <c r="AA236" s="4"/>
      <c r="AB236" s="4"/>
    </row>
    <row r="237" spans="1:28" x14ac:dyDescent="0.2">
      <c r="A237" s="4">
        <v>50</v>
      </c>
      <c r="B237" s="4">
        <v>0</v>
      </c>
      <c r="C237" s="4">
        <v>0</v>
      </c>
      <c r="D237" s="4">
        <v>1</v>
      </c>
      <c r="E237" s="4">
        <v>230</v>
      </c>
      <c r="F237" s="4">
        <f>ROUND(Source!BA217,O237)</f>
        <v>0</v>
      </c>
      <c r="G237" s="4" t="s">
        <v>103</v>
      </c>
      <c r="H237" s="4" t="s">
        <v>104</v>
      </c>
      <c r="I237" s="4"/>
      <c r="J237" s="4"/>
      <c r="K237" s="4">
        <v>230</v>
      </c>
      <c r="L237" s="4">
        <v>19</v>
      </c>
      <c r="M237" s="4">
        <v>3</v>
      </c>
      <c r="N237" s="4" t="s">
        <v>3</v>
      </c>
      <c r="O237" s="4">
        <v>2</v>
      </c>
      <c r="P237" s="4"/>
      <c r="Q237" s="4"/>
      <c r="R237" s="4"/>
      <c r="S237" s="4"/>
      <c r="T237" s="4"/>
      <c r="U237" s="4"/>
      <c r="V237" s="4"/>
      <c r="W237" s="4">
        <v>0</v>
      </c>
      <c r="X237" s="4">
        <v>1</v>
      </c>
      <c r="Y237" s="4">
        <v>0</v>
      </c>
      <c r="Z237" s="4"/>
      <c r="AA237" s="4"/>
      <c r="AB237" s="4"/>
    </row>
    <row r="238" spans="1:28" x14ac:dyDescent="0.2">
      <c r="A238" s="4">
        <v>50</v>
      </c>
      <c r="B238" s="4">
        <v>0</v>
      </c>
      <c r="C238" s="4">
        <v>0</v>
      </c>
      <c r="D238" s="4">
        <v>1</v>
      </c>
      <c r="E238" s="4">
        <v>206</v>
      </c>
      <c r="F238" s="4">
        <f>ROUND(Source!T217,O238)</f>
        <v>0</v>
      </c>
      <c r="G238" s="4" t="s">
        <v>105</v>
      </c>
      <c r="H238" s="4" t="s">
        <v>106</v>
      </c>
      <c r="I238" s="4"/>
      <c r="J238" s="4"/>
      <c r="K238" s="4">
        <v>206</v>
      </c>
      <c r="L238" s="4">
        <v>20</v>
      </c>
      <c r="M238" s="4">
        <v>3</v>
      </c>
      <c r="N238" s="4" t="s">
        <v>3</v>
      </c>
      <c r="O238" s="4">
        <v>2</v>
      </c>
      <c r="P238" s="4"/>
      <c r="Q238" s="4"/>
      <c r="R238" s="4"/>
      <c r="S238" s="4"/>
      <c r="T238" s="4"/>
      <c r="U238" s="4"/>
      <c r="V238" s="4"/>
      <c r="W238" s="4">
        <v>0</v>
      </c>
      <c r="X238" s="4">
        <v>1</v>
      </c>
      <c r="Y238" s="4">
        <v>0</v>
      </c>
      <c r="Z238" s="4"/>
      <c r="AA238" s="4"/>
      <c r="AB238" s="4"/>
    </row>
    <row r="239" spans="1:28" x14ac:dyDescent="0.2">
      <c r="A239" s="4">
        <v>50</v>
      </c>
      <c r="B239" s="4">
        <v>0</v>
      </c>
      <c r="C239" s="4">
        <v>0</v>
      </c>
      <c r="D239" s="4">
        <v>1</v>
      </c>
      <c r="E239" s="4">
        <v>207</v>
      </c>
      <c r="F239" s="4">
        <f>Source!U217</f>
        <v>559.00285359999998</v>
      </c>
      <c r="G239" s="4" t="s">
        <v>107</v>
      </c>
      <c r="H239" s="4" t="s">
        <v>108</v>
      </c>
      <c r="I239" s="4"/>
      <c r="J239" s="4"/>
      <c r="K239" s="4">
        <v>207</v>
      </c>
      <c r="L239" s="4">
        <v>21</v>
      </c>
      <c r="M239" s="4">
        <v>3</v>
      </c>
      <c r="N239" s="4" t="s">
        <v>3</v>
      </c>
      <c r="O239" s="4">
        <v>-1</v>
      </c>
      <c r="P239" s="4"/>
      <c r="Q239" s="4"/>
      <c r="R239" s="4"/>
      <c r="S239" s="4"/>
      <c r="T239" s="4"/>
      <c r="U239" s="4"/>
      <c r="V239" s="4"/>
      <c r="W239" s="4">
        <v>559.00285360000009</v>
      </c>
      <c r="X239" s="4">
        <v>1</v>
      </c>
      <c r="Y239" s="4">
        <v>559.00285360000009</v>
      </c>
      <c r="Z239" s="4"/>
      <c r="AA239" s="4"/>
      <c r="AB239" s="4"/>
    </row>
    <row r="240" spans="1:28" x14ac:dyDescent="0.2">
      <c r="A240" s="4">
        <v>50</v>
      </c>
      <c r="B240" s="4">
        <v>0</v>
      </c>
      <c r="C240" s="4">
        <v>0</v>
      </c>
      <c r="D240" s="4">
        <v>1</v>
      </c>
      <c r="E240" s="4">
        <v>208</v>
      </c>
      <c r="F240" s="4">
        <f>Source!V217</f>
        <v>0</v>
      </c>
      <c r="G240" s="4" t="s">
        <v>109</v>
      </c>
      <c r="H240" s="4" t="s">
        <v>110</v>
      </c>
      <c r="I240" s="4"/>
      <c r="J240" s="4"/>
      <c r="K240" s="4">
        <v>208</v>
      </c>
      <c r="L240" s="4">
        <v>22</v>
      </c>
      <c r="M240" s="4">
        <v>3</v>
      </c>
      <c r="N240" s="4" t="s">
        <v>3</v>
      </c>
      <c r="O240" s="4">
        <v>-1</v>
      </c>
      <c r="P240" s="4"/>
      <c r="Q240" s="4"/>
      <c r="R240" s="4"/>
      <c r="S240" s="4"/>
      <c r="T240" s="4"/>
      <c r="U240" s="4"/>
      <c r="V240" s="4"/>
      <c r="W240" s="4">
        <v>0</v>
      </c>
      <c r="X240" s="4">
        <v>1</v>
      </c>
      <c r="Y240" s="4">
        <v>0</v>
      </c>
      <c r="Z240" s="4"/>
      <c r="AA240" s="4"/>
      <c r="AB240" s="4"/>
    </row>
    <row r="241" spans="1:40" x14ac:dyDescent="0.2">
      <c r="A241" s="4">
        <v>50</v>
      </c>
      <c r="B241" s="4">
        <v>0</v>
      </c>
      <c r="C241" s="4">
        <v>0</v>
      </c>
      <c r="D241" s="4">
        <v>1</v>
      </c>
      <c r="E241" s="4">
        <v>209</v>
      </c>
      <c r="F241" s="4">
        <f>ROUND(Source!W217,O241)</f>
        <v>0</v>
      </c>
      <c r="G241" s="4" t="s">
        <v>111</v>
      </c>
      <c r="H241" s="4" t="s">
        <v>112</v>
      </c>
      <c r="I241" s="4"/>
      <c r="J241" s="4"/>
      <c r="K241" s="4">
        <v>209</v>
      </c>
      <c r="L241" s="4">
        <v>23</v>
      </c>
      <c r="M241" s="4">
        <v>3</v>
      </c>
      <c r="N241" s="4" t="s">
        <v>3</v>
      </c>
      <c r="O241" s="4">
        <v>2</v>
      </c>
      <c r="P241" s="4"/>
      <c r="Q241" s="4"/>
      <c r="R241" s="4"/>
      <c r="S241" s="4"/>
      <c r="T241" s="4"/>
      <c r="U241" s="4"/>
      <c r="V241" s="4"/>
      <c r="W241" s="4">
        <v>0</v>
      </c>
      <c r="X241" s="4">
        <v>1</v>
      </c>
      <c r="Y241" s="4">
        <v>0</v>
      </c>
      <c r="Z241" s="4"/>
      <c r="AA241" s="4"/>
      <c r="AB241" s="4"/>
    </row>
    <row r="242" spans="1:40" x14ac:dyDescent="0.2">
      <c r="A242" s="4">
        <v>50</v>
      </c>
      <c r="B242" s="4">
        <v>0</v>
      </c>
      <c r="C242" s="4">
        <v>0</v>
      </c>
      <c r="D242" s="4">
        <v>1</v>
      </c>
      <c r="E242" s="4">
        <v>233</v>
      </c>
      <c r="F242" s="4">
        <f>ROUND(Source!BD217,O242)</f>
        <v>0</v>
      </c>
      <c r="G242" s="4" t="s">
        <v>113</v>
      </c>
      <c r="H242" s="4" t="s">
        <v>114</v>
      </c>
      <c r="I242" s="4"/>
      <c r="J242" s="4"/>
      <c r="K242" s="4">
        <v>233</v>
      </c>
      <c r="L242" s="4">
        <v>24</v>
      </c>
      <c r="M242" s="4">
        <v>3</v>
      </c>
      <c r="N242" s="4" t="s">
        <v>3</v>
      </c>
      <c r="O242" s="4">
        <v>2</v>
      </c>
      <c r="P242" s="4"/>
      <c r="Q242" s="4"/>
      <c r="R242" s="4"/>
      <c r="S242" s="4"/>
      <c r="T242" s="4"/>
      <c r="U242" s="4"/>
      <c r="V242" s="4"/>
      <c r="W242" s="4">
        <v>0</v>
      </c>
      <c r="X242" s="4">
        <v>1</v>
      </c>
      <c r="Y242" s="4">
        <v>0</v>
      </c>
      <c r="Z242" s="4"/>
      <c r="AA242" s="4"/>
      <c r="AB242" s="4"/>
    </row>
    <row r="243" spans="1:40" x14ac:dyDescent="0.2">
      <c r="A243" s="4">
        <v>50</v>
      </c>
      <c r="B243" s="4">
        <v>0</v>
      </c>
      <c r="C243" s="4">
        <v>0</v>
      </c>
      <c r="D243" s="4">
        <v>1</v>
      </c>
      <c r="E243" s="4">
        <v>210</v>
      </c>
      <c r="F243" s="4">
        <f>ROUND(Source!X217,O243)</f>
        <v>177472.22</v>
      </c>
      <c r="G243" s="4" t="s">
        <v>115</v>
      </c>
      <c r="H243" s="4" t="s">
        <v>116</v>
      </c>
      <c r="I243" s="4"/>
      <c r="J243" s="4"/>
      <c r="K243" s="4">
        <v>210</v>
      </c>
      <c r="L243" s="4">
        <v>25</v>
      </c>
      <c r="M243" s="4">
        <v>3</v>
      </c>
      <c r="N243" s="4" t="s">
        <v>3</v>
      </c>
      <c r="O243" s="4">
        <v>2</v>
      </c>
      <c r="P243" s="4"/>
      <c r="Q243" s="4"/>
      <c r="R243" s="4"/>
      <c r="S243" s="4"/>
      <c r="T243" s="4"/>
      <c r="U243" s="4"/>
      <c r="V243" s="4"/>
      <c r="W243" s="4">
        <v>177472.22</v>
      </c>
      <c r="X243" s="4">
        <v>1</v>
      </c>
      <c r="Y243" s="4">
        <v>177472.22</v>
      </c>
      <c r="Z243" s="4"/>
      <c r="AA243" s="4"/>
      <c r="AB243" s="4"/>
    </row>
    <row r="244" spans="1:40" x14ac:dyDescent="0.2">
      <c r="A244" s="4">
        <v>50</v>
      </c>
      <c r="B244" s="4">
        <v>0</v>
      </c>
      <c r="C244" s="4">
        <v>0</v>
      </c>
      <c r="D244" s="4">
        <v>1</v>
      </c>
      <c r="E244" s="4">
        <v>211</v>
      </c>
      <c r="F244" s="4">
        <f>ROUND(Source!Y217,O244)</f>
        <v>99096.68</v>
      </c>
      <c r="G244" s="4" t="s">
        <v>117</v>
      </c>
      <c r="H244" s="4" t="s">
        <v>118</v>
      </c>
      <c r="I244" s="4"/>
      <c r="J244" s="4"/>
      <c r="K244" s="4">
        <v>211</v>
      </c>
      <c r="L244" s="4">
        <v>26</v>
      </c>
      <c r="M244" s="4">
        <v>3</v>
      </c>
      <c r="N244" s="4" t="s">
        <v>3</v>
      </c>
      <c r="O244" s="4">
        <v>2</v>
      </c>
      <c r="P244" s="4"/>
      <c r="Q244" s="4"/>
      <c r="R244" s="4"/>
      <c r="S244" s="4"/>
      <c r="T244" s="4"/>
      <c r="U244" s="4"/>
      <c r="V244" s="4"/>
      <c r="W244" s="4">
        <v>99096.68</v>
      </c>
      <c r="X244" s="4">
        <v>1</v>
      </c>
      <c r="Y244" s="4">
        <v>99096.68</v>
      </c>
      <c r="Z244" s="4"/>
      <c r="AA244" s="4"/>
      <c r="AB244" s="4"/>
    </row>
    <row r="245" spans="1:40" x14ac:dyDescent="0.2">
      <c r="A245" s="4">
        <v>50</v>
      </c>
      <c r="B245" s="4">
        <v>0</v>
      </c>
      <c r="C245" s="4">
        <v>0</v>
      </c>
      <c r="D245" s="4">
        <v>1</v>
      </c>
      <c r="E245" s="4">
        <v>224</v>
      </c>
      <c r="F245" s="4">
        <f>ROUND(Source!AR217,O245)</f>
        <v>1181770.8899999999</v>
      </c>
      <c r="G245" s="4" t="s">
        <v>119</v>
      </c>
      <c r="H245" s="4" t="s">
        <v>120</v>
      </c>
      <c r="I245" s="4"/>
      <c r="J245" s="4"/>
      <c r="K245" s="4">
        <v>224</v>
      </c>
      <c r="L245" s="4">
        <v>27</v>
      </c>
      <c r="M245" s="4">
        <v>3</v>
      </c>
      <c r="N245" s="4" t="s">
        <v>3</v>
      </c>
      <c r="O245" s="4">
        <v>2</v>
      </c>
      <c r="P245" s="4"/>
      <c r="Q245" s="4"/>
      <c r="R245" s="4"/>
      <c r="S245" s="4"/>
      <c r="T245" s="4"/>
      <c r="U245" s="4"/>
      <c r="V245" s="4"/>
      <c r="W245" s="4">
        <v>1181770.8899999999</v>
      </c>
      <c r="X245" s="4">
        <v>1</v>
      </c>
      <c r="Y245" s="4">
        <v>1181770.8899999999</v>
      </c>
      <c r="Z245" s="4"/>
      <c r="AA245" s="4"/>
      <c r="AB245" s="4"/>
    </row>
    <row r="247" spans="1:40" x14ac:dyDescent="0.2">
      <c r="A247">
        <v>71</v>
      </c>
      <c r="B247">
        <v>1</v>
      </c>
      <c r="D247">
        <v>382</v>
      </c>
      <c r="E247">
        <v>83191767</v>
      </c>
      <c r="F247" t="s">
        <v>3</v>
      </c>
      <c r="G247" t="s">
        <v>3</v>
      </c>
      <c r="H247">
        <v>-1</v>
      </c>
      <c r="I247">
        <v>-1</v>
      </c>
    </row>
    <row r="250" spans="1:40" x14ac:dyDescent="0.2">
      <c r="A250">
        <v>-1</v>
      </c>
    </row>
    <row r="252" spans="1:40" x14ac:dyDescent="0.2">
      <c r="A252" s="3">
        <v>75</v>
      </c>
      <c r="B252" s="3" t="s">
        <v>200</v>
      </c>
      <c r="C252" s="3">
        <v>2022</v>
      </c>
      <c r="D252" s="3">
        <v>0</v>
      </c>
      <c r="E252" s="3">
        <v>1</v>
      </c>
      <c r="F252" s="3"/>
      <c r="G252" s="3">
        <v>0</v>
      </c>
      <c r="H252" s="3">
        <v>2</v>
      </c>
      <c r="I252" s="3">
        <v>1</v>
      </c>
      <c r="J252" s="3">
        <v>1</v>
      </c>
      <c r="K252" s="3">
        <v>95</v>
      </c>
      <c r="L252" s="3">
        <v>65</v>
      </c>
      <c r="M252" s="3">
        <v>0</v>
      </c>
      <c r="N252" s="3">
        <v>109145155</v>
      </c>
      <c r="O252" s="3">
        <v>1</v>
      </c>
    </row>
    <row r="253" spans="1:40" x14ac:dyDescent="0.2">
      <c r="A253" s="5">
        <v>1</v>
      </c>
      <c r="B253" s="5" t="s">
        <v>201</v>
      </c>
      <c r="C253" s="5" t="s">
        <v>202</v>
      </c>
      <c r="D253" s="5">
        <v>2022</v>
      </c>
      <c r="E253" s="5">
        <v>1</v>
      </c>
      <c r="F253" s="5">
        <v>1</v>
      </c>
      <c r="G253" s="5">
        <v>1</v>
      </c>
      <c r="H253" s="5">
        <v>0</v>
      </c>
      <c r="I253" s="5">
        <v>2</v>
      </c>
      <c r="J253" s="5">
        <v>1</v>
      </c>
      <c r="K253" s="5">
        <v>6.82</v>
      </c>
      <c r="L253" s="5">
        <v>5.14</v>
      </c>
      <c r="M253" s="5">
        <v>1</v>
      </c>
      <c r="N253" s="5">
        <v>1</v>
      </c>
      <c r="O253" s="5">
        <v>6.82</v>
      </c>
      <c r="P253" s="5">
        <v>5.14</v>
      </c>
      <c r="Q253" s="5">
        <v>1</v>
      </c>
      <c r="R253" s="5" t="s">
        <v>3</v>
      </c>
      <c r="S253" s="5" t="s">
        <v>3</v>
      </c>
      <c r="T253" s="5" t="s">
        <v>3</v>
      </c>
      <c r="U253" s="5" t="s">
        <v>3</v>
      </c>
      <c r="V253" s="5" t="s">
        <v>3</v>
      </c>
      <c r="W253" s="5" t="s">
        <v>3</v>
      </c>
      <c r="X253" s="5" t="s">
        <v>3</v>
      </c>
      <c r="Y253" s="5" t="s">
        <v>3</v>
      </c>
      <c r="Z253" s="5" t="s">
        <v>3</v>
      </c>
      <c r="AA253" s="5" t="s">
        <v>203</v>
      </c>
      <c r="AB253" s="5"/>
      <c r="AC253" s="5"/>
      <c r="AD253" s="5"/>
      <c r="AE253" s="5"/>
      <c r="AF253" s="5"/>
      <c r="AG253" s="5"/>
      <c r="AH253" s="5"/>
      <c r="AI253" s="5"/>
      <c r="AJ253" s="5"/>
      <c r="AK253" s="5"/>
      <c r="AL253" s="5"/>
      <c r="AM253" s="5"/>
      <c r="AN253" s="5">
        <v>109145156</v>
      </c>
    </row>
    <row r="257" spans="1:5" x14ac:dyDescent="0.2">
      <c r="A257">
        <v>65</v>
      </c>
      <c r="C257">
        <v>1</v>
      </c>
      <c r="D257">
        <v>0</v>
      </c>
      <c r="E257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5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204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61337</v>
      </c>
      <c r="M1">
        <v>10</v>
      </c>
      <c r="N1">
        <v>11</v>
      </c>
      <c r="O1">
        <v>4</v>
      </c>
      <c r="P1">
        <v>1</v>
      </c>
      <c r="Q1">
        <v>4</v>
      </c>
    </row>
    <row r="12" spans="1:133" x14ac:dyDescent="0.2">
      <c r="A12" s="1">
        <v>1</v>
      </c>
      <c r="B12" s="1">
        <v>51</v>
      </c>
      <c r="C12" s="1">
        <v>0</v>
      </c>
      <c r="D12" s="1"/>
      <c r="E12" s="1">
        <v>0</v>
      </c>
      <c r="F12" s="1" t="s">
        <v>3</v>
      </c>
      <c r="G12" s="1" t="s">
        <v>4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160</v>
      </c>
      <c r="S12" s="1"/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5</v>
      </c>
      <c r="BI12" s="1" t="s">
        <v>6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7</v>
      </c>
      <c r="BZ12" s="1" t="s">
        <v>8</v>
      </c>
      <c r="CA12" s="1" t="s">
        <v>9</v>
      </c>
      <c r="CB12" s="1" t="s">
        <v>9</v>
      </c>
      <c r="CC12" s="1" t="s">
        <v>9</v>
      </c>
      <c r="CD12" s="1" t="s">
        <v>9</v>
      </c>
      <c r="CE12" s="1" t="s">
        <v>10</v>
      </c>
      <c r="CF12" s="1">
        <v>0</v>
      </c>
      <c r="CG12" s="1">
        <v>0</v>
      </c>
      <c r="CH12" s="1">
        <v>8</v>
      </c>
      <c r="CI12" s="1" t="s">
        <v>3</v>
      </c>
      <c r="CJ12" s="1" t="s">
        <v>3</v>
      </c>
      <c r="CK12" s="1">
        <v>63</v>
      </c>
      <c r="CL12" s="1"/>
      <c r="CM12" s="1"/>
      <c r="CN12" s="1"/>
      <c r="CO12" s="1"/>
      <c r="CP12" s="1"/>
      <c r="CQ12" s="1" t="s">
        <v>11</v>
      </c>
      <c r="CR12" s="1" t="s">
        <v>12</v>
      </c>
      <c r="CS12" s="1">
        <v>41660</v>
      </c>
      <c r="CT12" s="1">
        <v>1</v>
      </c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0</v>
      </c>
      <c r="C14" s="1">
        <v>0</v>
      </c>
      <c r="D14" s="1">
        <v>109145155</v>
      </c>
      <c r="E14" s="1">
        <v>0</v>
      </c>
      <c r="F14" s="1">
        <v>3</v>
      </c>
      <c r="G14" s="1"/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6">
        <v>3</v>
      </c>
      <c r="B16" s="6">
        <v>1</v>
      </c>
      <c r="C16" s="6" t="s">
        <v>13</v>
      </c>
      <c r="D16" s="6" t="s">
        <v>13</v>
      </c>
      <c r="E16" s="7">
        <f>(Source!F204)/1000</f>
        <v>0</v>
      </c>
      <c r="F16" s="7">
        <f>(Source!F205)/1000</f>
        <v>135.04146</v>
      </c>
      <c r="G16" s="7">
        <f>(Source!F196)/1000</f>
        <v>635.36532</v>
      </c>
      <c r="H16" s="7">
        <f>(Source!F206)/1000+(Source!F207)/1000</f>
        <v>411.36410999999998</v>
      </c>
      <c r="I16" s="7">
        <f>E16+F16+G16+H16</f>
        <v>1181.77089</v>
      </c>
      <c r="J16" s="7">
        <f>(Source!F202)/1000</f>
        <v>239.52526999999998</v>
      </c>
      <c r="AI16" s="6">
        <v>0</v>
      </c>
      <c r="AJ16" s="6">
        <v>0</v>
      </c>
      <c r="AK16" s="6" t="s">
        <v>3</v>
      </c>
      <c r="AL16" s="6" t="s">
        <v>3</v>
      </c>
      <c r="AM16" s="6" t="s">
        <v>3</v>
      </c>
      <c r="AN16" s="6">
        <v>0</v>
      </c>
      <c r="AO16" s="6" t="s">
        <v>3</v>
      </c>
      <c r="AP16" s="6" t="s">
        <v>3</v>
      </c>
      <c r="AT16" s="7">
        <v>903180.98</v>
      </c>
      <c r="AU16" s="7">
        <v>661274.24</v>
      </c>
      <c r="AV16" s="7">
        <v>0</v>
      </c>
      <c r="AW16" s="7">
        <v>635365.31999999995</v>
      </c>
      <c r="AX16" s="7">
        <v>0</v>
      </c>
      <c r="AY16" s="7">
        <v>2381.4699999999998</v>
      </c>
      <c r="AZ16" s="7">
        <v>1263.1300000000001</v>
      </c>
      <c r="BA16" s="7">
        <v>239525.27</v>
      </c>
      <c r="BB16" s="7">
        <v>0</v>
      </c>
      <c r="BC16" s="7">
        <v>135041.46</v>
      </c>
      <c r="BD16" s="7">
        <v>411364.11</v>
      </c>
      <c r="BE16" s="7">
        <v>0</v>
      </c>
      <c r="BF16" s="7">
        <v>559.00285360000009</v>
      </c>
      <c r="BG16" s="7">
        <v>0</v>
      </c>
      <c r="BH16" s="7">
        <v>0</v>
      </c>
      <c r="BI16" s="7">
        <v>177472.22</v>
      </c>
      <c r="BJ16" s="7">
        <v>99096.68</v>
      </c>
      <c r="BK16" s="7">
        <v>1181770.8899999999</v>
      </c>
    </row>
    <row r="18" spans="1:19" x14ac:dyDescent="0.2">
      <c r="A18">
        <v>51</v>
      </c>
      <c r="E18" s="8">
        <f>SUMIF(A16:A17,3,E16:E17)</f>
        <v>0</v>
      </c>
      <c r="F18" s="8">
        <f>SUMIF(A16:A17,3,F16:F17)</f>
        <v>135.04146</v>
      </c>
      <c r="G18" s="8">
        <f>SUMIF(A16:A17,3,G16:G17)</f>
        <v>635.36532</v>
      </c>
      <c r="H18" s="8">
        <f>SUMIF(A16:A17,3,H16:H17)</f>
        <v>411.36410999999998</v>
      </c>
      <c r="I18" s="8">
        <f>SUMIF(A16:A17,3,I16:I17)</f>
        <v>1181.77089</v>
      </c>
      <c r="J18" s="8">
        <f>SUMIF(A16:A17,3,J16:J17)</f>
        <v>239.52526999999998</v>
      </c>
      <c r="K18" s="8"/>
      <c r="L18" s="8"/>
      <c r="M18" s="8"/>
      <c r="N18" s="8"/>
      <c r="O18" s="8"/>
      <c r="P18" s="8"/>
      <c r="Q18" s="8"/>
      <c r="R18" s="8"/>
      <c r="S18" s="8"/>
    </row>
    <row r="20" spans="1:19" x14ac:dyDescent="0.2">
      <c r="A20" s="4">
        <v>50</v>
      </c>
      <c r="B20" s="4">
        <v>0</v>
      </c>
      <c r="C20" s="4">
        <v>0</v>
      </c>
      <c r="D20" s="4">
        <v>1</v>
      </c>
      <c r="E20" s="4">
        <v>201</v>
      </c>
      <c r="F20" s="4">
        <v>903180.98</v>
      </c>
      <c r="G20" s="4" t="s">
        <v>67</v>
      </c>
      <c r="H20" s="4" t="s">
        <v>68</v>
      </c>
      <c r="I20" s="4"/>
      <c r="J20" s="4"/>
      <c r="K20" s="4">
        <v>201</v>
      </c>
      <c r="L20" s="4">
        <v>1</v>
      </c>
      <c r="M20" s="4">
        <v>3</v>
      </c>
      <c r="N20" s="4" t="s">
        <v>3</v>
      </c>
      <c r="O20" s="4">
        <v>2</v>
      </c>
      <c r="P20" s="4"/>
    </row>
    <row r="21" spans="1:19" x14ac:dyDescent="0.2">
      <c r="A21" s="4">
        <v>50</v>
      </c>
      <c r="B21" s="4">
        <v>0</v>
      </c>
      <c r="C21" s="4">
        <v>0</v>
      </c>
      <c r="D21" s="4">
        <v>1</v>
      </c>
      <c r="E21" s="4">
        <v>202</v>
      </c>
      <c r="F21" s="4">
        <v>661274.24</v>
      </c>
      <c r="G21" s="4" t="s">
        <v>69</v>
      </c>
      <c r="H21" s="4" t="s">
        <v>70</v>
      </c>
      <c r="I21" s="4"/>
      <c r="J21" s="4"/>
      <c r="K21" s="4">
        <v>202</v>
      </c>
      <c r="L21" s="4">
        <v>2</v>
      </c>
      <c r="M21" s="4">
        <v>3</v>
      </c>
      <c r="N21" s="4" t="s">
        <v>3</v>
      </c>
      <c r="O21" s="4">
        <v>2</v>
      </c>
      <c r="P21" s="4"/>
    </row>
    <row r="22" spans="1:19" x14ac:dyDescent="0.2">
      <c r="A22" s="4">
        <v>50</v>
      </c>
      <c r="B22" s="4">
        <v>0</v>
      </c>
      <c r="C22" s="4">
        <v>0</v>
      </c>
      <c r="D22" s="4">
        <v>1</v>
      </c>
      <c r="E22" s="4">
        <v>222</v>
      </c>
      <c r="F22" s="4">
        <v>0</v>
      </c>
      <c r="G22" s="4" t="s">
        <v>71</v>
      </c>
      <c r="H22" s="4" t="s">
        <v>72</v>
      </c>
      <c r="I22" s="4"/>
      <c r="J22" s="4"/>
      <c r="K22" s="4">
        <v>222</v>
      </c>
      <c r="L22" s="4">
        <v>3</v>
      </c>
      <c r="M22" s="4">
        <v>3</v>
      </c>
      <c r="N22" s="4" t="s">
        <v>3</v>
      </c>
      <c r="O22" s="4">
        <v>2</v>
      </c>
      <c r="P22" s="4"/>
    </row>
    <row r="23" spans="1:19" x14ac:dyDescent="0.2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661274.24</v>
      </c>
      <c r="G23" s="4" t="s">
        <v>73</v>
      </c>
      <c r="H23" s="4" t="s">
        <v>74</v>
      </c>
      <c r="I23" s="4"/>
      <c r="J23" s="4"/>
      <c r="K23" s="4">
        <v>225</v>
      </c>
      <c r="L23" s="4">
        <v>4</v>
      </c>
      <c r="M23" s="4">
        <v>3</v>
      </c>
      <c r="N23" s="4" t="s">
        <v>3</v>
      </c>
      <c r="O23" s="4">
        <v>2</v>
      </c>
      <c r="P23" s="4"/>
    </row>
    <row r="24" spans="1:19" x14ac:dyDescent="0.2">
      <c r="A24" s="4">
        <v>50</v>
      </c>
      <c r="B24" s="4">
        <v>0</v>
      </c>
      <c r="C24" s="4">
        <v>0</v>
      </c>
      <c r="D24" s="4">
        <v>1</v>
      </c>
      <c r="E24" s="4">
        <v>226</v>
      </c>
      <c r="F24" s="4">
        <v>25908.92</v>
      </c>
      <c r="G24" s="4" t="s">
        <v>75</v>
      </c>
      <c r="H24" s="4" t="s">
        <v>76</v>
      </c>
      <c r="I24" s="4"/>
      <c r="J24" s="4"/>
      <c r="K24" s="4">
        <v>226</v>
      </c>
      <c r="L24" s="4">
        <v>5</v>
      </c>
      <c r="M24" s="4">
        <v>3</v>
      </c>
      <c r="N24" s="4" t="s">
        <v>3</v>
      </c>
      <c r="O24" s="4">
        <v>2</v>
      </c>
      <c r="P24" s="4"/>
    </row>
    <row r="25" spans="1:19" x14ac:dyDescent="0.2">
      <c r="A25" s="4">
        <v>50</v>
      </c>
      <c r="B25" s="4">
        <v>0</v>
      </c>
      <c r="C25" s="4">
        <v>0</v>
      </c>
      <c r="D25" s="4">
        <v>1</v>
      </c>
      <c r="E25" s="4">
        <v>227</v>
      </c>
      <c r="F25" s="4">
        <v>0</v>
      </c>
      <c r="G25" s="4" t="s">
        <v>77</v>
      </c>
      <c r="H25" s="4" t="s">
        <v>78</v>
      </c>
      <c r="I25" s="4"/>
      <c r="J25" s="4"/>
      <c r="K25" s="4">
        <v>227</v>
      </c>
      <c r="L25" s="4">
        <v>6</v>
      </c>
      <c r="M25" s="4">
        <v>3</v>
      </c>
      <c r="N25" s="4" t="s">
        <v>3</v>
      </c>
      <c r="O25" s="4">
        <v>2</v>
      </c>
      <c r="P25" s="4"/>
    </row>
    <row r="26" spans="1:19" x14ac:dyDescent="0.2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25908.92</v>
      </c>
      <c r="G26" s="4" t="s">
        <v>79</v>
      </c>
      <c r="H26" s="4" t="s">
        <v>80</v>
      </c>
      <c r="I26" s="4"/>
      <c r="J26" s="4"/>
      <c r="K26" s="4">
        <v>228</v>
      </c>
      <c r="L26" s="4">
        <v>7</v>
      </c>
      <c r="M26" s="4">
        <v>3</v>
      </c>
      <c r="N26" s="4" t="s">
        <v>3</v>
      </c>
      <c r="O26" s="4">
        <v>2</v>
      </c>
      <c r="P26" s="4"/>
    </row>
    <row r="27" spans="1:19" x14ac:dyDescent="0.2">
      <c r="A27" s="4">
        <v>50</v>
      </c>
      <c r="B27" s="4">
        <v>0</v>
      </c>
      <c r="C27" s="4">
        <v>0</v>
      </c>
      <c r="D27" s="4">
        <v>1</v>
      </c>
      <c r="E27" s="4">
        <v>216</v>
      </c>
      <c r="F27" s="4">
        <v>635365.31999999995</v>
      </c>
      <c r="G27" s="4" t="s">
        <v>81</v>
      </c>
      <c r="H27" s="4" t="s">
        <v>82</v>
      </c>
      <c r="I27" s="4"/>
      <c r="J27" s="4"/>
      <c r="K27" s="4">
        <v>216</v>
      </c>
      <c r="L27" s="4">
        <v>8</v>
      </c>
      <c r="M27" s="4">
        <v>3</v>
      </c>
      <c r="N27" s="4" t="s">
        <v>3</v>
      </c>
      <c r="O27" s="4">
        <v>2</v>
      </c>
      <c r="P27" s="4"/>
    </row>
    <row r="28" spans="1:19" x14ac:dyDescent="0.2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83</v>
      </c>
      <c r="H28" s="4" t="s">
        <v>84</v>
      </c>
      <c r="I28" s="4"/>
      <c r="J28" s="4"/>
      <c r="K28" s="4">
        <v>223</v>
      </c>
      <c r="L28" s="4">
        <v>9</v>
      </c>
      <c r="M28" s="4">
        <v>3</v>
      </c>
      <c r="N28" s="4" t="s">
        <v>3</v>
      </c>
      <c r="O28" s="4">
        <v>2</v>
      </c>
      <c r="P28" s="4"/>
    </row>
    <row r="29" spans="1:19" x14ac:dyDescent="0.2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635365.31999999995</v>
      </c>
      <c r="G29" s="4" t="s">
        <v>85</v>
      </c>
      <c r="H29" s="4" t="s">
        <v>86</v>
      </c>
      <c r="I29" s="4"/>
      <c r="J29" s="4"/>
      <c r="K29" s="4">
        <v>229</v>
      </c>
      <c r="L29" s="4">
        <v>10</v>
      </c>
      <c r="M29" s="4">
        <v>3</v>
      </c>
      <c r="N29" s="4" t="s">
        <v>3</v>
      </c>
      <c r="O29" s="4">
        <v>2</v>
      </c>
      <c r="P29" s="4"/>
    </row>
    <row r="30" spans="1:19" x14ac:dyDescent="0.2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2381.4699999999998</v>
      </c>
      <c r="G30" s="4" t="s">
        <v>87</v>
      </c>
      <c r="H30" s="4" t="s">
        <v>88</v>
      </c>
      <c r="I30" s="4"/>
      <c r="J30" s="4"/>
      <c r="K30" s="4">
        <v>203</v>
      </c>
      <c r="L30" s="4">
        <v>11</v>
      </c>
      <c r="M30" s="4">
        <v>3</v>
      </c>
      <c r="N30" s="4" t="s">
        <v>3</v>
      </c>
      <c r="O30" s="4">
        <v>2</v>
      </c>
      <c r="P30" s="4"/>
    </row>
    <row r="31" spans="1:19" x14ac:dyDescent="0.2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89</v>
      </c>
      <c r="H31" s="4" t="s">
        <v>90</v>
      </c>
      <c r="I31" s="4"/>
      <c r="J31" s="4"/>
      <c r="K31" s="4">
        <v>231</v>
      </c>
      <c r="L31" s="4">
        <v>12</v>
      </c>
      <c r="M31" s="4">
        <v>3</v>
      </c>
      <c r="N31" s="4" t="s">
        <v>3</v>
      </c>
      <c r="O31" s="4">
        <v>2</v>
      </c>
      <c r="P31" s="4"/>
    </row>
    <row r="32" spans="1:19" x14ac:dyDescent="0.2">
      <c r="A32" s="4">
        <v>50</v>
      </c>
      <c r="B32" s="4">
        <v>0</v>
      </c>
      <c r="C32" s="4">
        <v>0</v>
      </c>
      <c r="D32" s="4">
        <v>1</v>
      </c>
      <c r="E32" s="4">
        <v>204</v>
      </c>
      <c r="F32" s="4">
        <v>1263.1300000000001</v>
      </c>
      <c r="G32" s="4" t="s">
        <v>91</v>
      </c>
      <c r="H32" s="4" t="s">
        <v>92</v>
      </c>
      <c r="I32" s="4"/>
      <c r="J32" s="4"/>
      <c r="K32" s="4">
        <v>204</v>
      </c>
      <c r="L32" s="4">
        <v>13</v>
      </c>
      <c r="M32" s="4">
        <v>3</v>
      </c>
      <c r="N32" s="4" t="s">
        <v>3</v>
      </c>
      <c r="O32" s="4">
        <v>2</v>
      </c>
      <c r="P32" s="4"/>
    </row>
    <row r="33" spans="1:16" x14ac:dyDescent="0.2">
      <c r="A33" s="4">
        <v>50</v>
      </c>
      <c r="B33" s="4">
        <v>0</v>
      </c>
      <c r="C33" s="4">
        <v>0</v>
      </c>
      <c r="D33" s="4">
        <v>1</v>
      </c>
      <c r="E33" s="4">
        <v>205</v>
      </c>
      <c r="F33" s="4">
        <v>239525.27</v>
      </c>
      <c r="G33" s="4" t="s">
        <v>93</v>
      </c>
      <c r="H33" s="4" t="s">
        <v>94</v>
      </c>
      <c r="I33" s="4"/>
      <c r="J33" s="4"/>
      <c r="K33" s="4">
        <v>205</v>
      </c>
      <c r="L33" s="4">
        <v>14</v>
      </c>
      <c r="M33" s="4">
        <v>3</v>
      </c>
      <c r="N33" s="4" t="s">
        <v>3</v>
      </c>
      <c r="O33" s="4">
        <v>2</v>
      </c>
      <c r="P33" s="4"/>
    </row>
    <row r="34" spans="1:16" x14ac:dyDescent="0.2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95</v>
      </c>
      <c r="H34" s="4" t="s">
        <v>96</v>
      </c>
      <c r="I34" s="4"/>
      <c r="J34" s="4"/>
      <c r="K34" s="4">
        <v>232</v>
      </c>
      <c r="L34" s="4">
        <v>15</v>
      </c>
      <c r="M34" s="4">
        <v>3</v>
      </c>
      <c r="N34" s="4" t="s">
        <v>3</v>
      </c>
      <c r="O34" s="4">
        <v>2</v>
      </c>
      <c r="P34" s="4"/>
    </row>
    <row r="35" spans="1:16" x14ac:dyDescent="0.2">
      <c r="A35" s="4">
        <v>50</v>
      </c>
      <c r="B35" s="4">
        <v>0</v>
      </c>
      <c r="C35" s="4">
        <v>0</v>
      </c>
      <c r="D35" s="4">
        <v>1</v>
      </c>
      <c r="E35" s="4">
        <v>214</v>
      </c>
      <c r="F35" s="4">
        <v>0</v>
      </c>
      <c r="G35" s="4" t="s">
        <v>97</v>
      </c>
      <c r="H35" s="4" t="s">
        <v>98</v>
      </c>
      <c r="I35" s="4"/>
      <c r="J35" s="4"/>
      <c r="K35" s="4">
        <v>214</v>
      </c>
      <c r="L35" s="4">
        <v>16</v>
      </c>
      <c r="M35" s="4">
        <v>3</v>
      </c>
      <c r="N35" s="4" t="s">
        <v>3</v>
      </c>
      <c r="O35" s="4">
        <v>2</v>
      </c>
      <c r="P35" s="4"/>
    </row>
    <row r="36" spans="1:16" x14ac:dyDescent="0.2">
      <c r="A36" s="4">
        <v>50</v>
      </c>
      <c r="B36" s="4">
        <v>0</v>
      </c>
      <c r="C36" s="4">
        <v>0</v>
      </c>
      <c r="D36" s="4">
        <v>1</v>
      </c>
      <c r="E36" s="4">
        <v>215</v>
      </c>
      <c r="F36" s="4">
        <v>135041.46</v>
      </c>
      <c r="G36" s="4" t="s">
        <v>99</v>
      </c>
      <c r="H36" s="4" t="s">
        <v>100</v>
      </c>
      <c r="I36" s="4"/>
      <c r="J36" s="4"/>
      <c r="K36" s="4">
        <v>215</v>
      </c>
      <c r="L36" s="4">
        <v>17</v>
      </c>
      <c r="M36" s="4">
        <v>3</v>
      </c>
      <c r="N36" s="4" t="s">
        <v>3</v>
      </c>
      <c r="O36" s="4">
        <v>2</v>
      </c>
      <c r="P36" s="4"/>
    </row>
    <row r="37" spans="1:16" x14ac:dyDescent="0.2">
      <c r="A37" s="4">
        <v>50</v>
      </c>
      <c r="B37" s="4">
        <v>0</v>
      </c>
      <c r="C37" s="4">
        <v>0</v>
      </c>
      <c r="D37" s="4">
        <v>1</v>
      </c>
      <c r="E37" s="4">
        <v>217</v>
      </c>
      <c r="F37" s="4">
        <v>411364.11</v>
      </c>
      <c r="G37" s="4" t="s">
        <v>101</v>
      </c>
      <c r="H37" s="4" t="s">
        <v>102</v>
      </c>
      <c r="I37" s="4"/>
      <c r="J37" s="4"/>
      <c r="K37" s="4">
        <v>217</v>
      </c>
      <c r="L37" s="4">
        <v>18</v>
      </c>
      <c r="M37" s="4">
        <v>3</v>
      </c>
      <c r="N37" s="4" t="s">
        <v>3</v>
      </c>
      <c r="O37" s="4">
        <v>2</v>
      </c>
      <c r="P37" s="4"/>
    </row>
    <row r="38" spans="1:16" x14ac:dyDescent="0.2">
      <c r="A38" s="4">
        <v>50</v>
      </c>
      <c r="B38" s="4">
        <v>0</v>
      </c>
      <c r="C38" s="4">
        <v>0</v>
      </c>
      <c r="D38" s="4">
        <v>1</v>
      </c>
      <c r="E38" s="4">
        <v>230</v>
      </c>
      <c r="F38" s="4">
        <v>0</v>
      </c>
      <c r="G38" s="4" t="s">
        <v>103</v>
      </c>
      <c r="H38" s="4" t="s">
        <v>104</v>
      </c>
      <c r="I38" s="4"/>
      <c r="J38" s="4"/>
      <c r="K38" s="4">
        <v>230</v>
      </c>
      <c r="L38" s="4">
        <v>19</v>
      </c>
      <c r="M38" s="4">
        <v>3</v>
      </c>
      <c r="N38" s="4" t="s">
        <v>3</v>
      </c>
      <c r="O38" s="4">
        <v>2</v>
      </c>
      <c r="P38" s="4"/>
    </row>
    <row r="39" spans="1:16" x14ac:dyDescent="0.2">
      <c r="A39" s="4">
        <v>50</v>
      </c>
      <c r="B39" s="4">
        <v>0</v>
      </c>
      <c r="C39" s="4">
        <v>0</v>
      </c>
      <c r="D39" s="4">
        <v>1</v>
      </c>
      <c r="E39" s="4">
        <v>206</v>
      </c>
      <c r="F39" s="4">
        <v>0</v>
      </c>
      <c r="G39" s="4" t="s">
        <v>105</v>
      </c>
      <c r="H39" s="4" t="s">
        <v>106</v>
      </c>
      <c r="I39" s="4"/>
      <c r="J39" s="4"/>
      <c r="K39" s="4">
        <v>206</v>
      </c>
      <c r="L39" s="4">
        <v>20</v>
      </c>
      <c r="M39" s="4">
        <v>3</v>
      </c>
      <c r="N39" s="4" t="s">
        <v>3</v>
      </c>
      <c r="O39" s="4">
        <v>2</v>
      </c>
      <c r="P39" s="4"/>
    </row>
    <row r="40" spans="1:16" x14ac:dyDescent="0.2">
      <c r="A40" s="4">
        <v>50</v>
      </c>
      <c r="B40" s="4">
        <v>0</v>
      </c>
      <c r="C40" s="4">
        <v>0</v>
      </c>
      <c r="D40" s="4">
        <v>1</v>
      </c>
      <c r="E40" s="4">
        <v>207</v>
      </c>
      <c r="F40" s="4">
        <v>559.00285360000009</v>
      </c>
      <c r="G40" s="4" t="s">
        <v>107</v>
      </c>
      <c r="H40" s="4" t="s">
        <v>108</v>
      </c>
      <c r="I40" s="4"/>
      <c r="J40" s="4"/>
      <c r="K40" s="4">
        <v>207</v>
      </c>
      <c r="L40" s="4">
        <v>21</v>
      </c>
      <c r="M40" s="4">
        <v>3</v>
      </c>
      <c r="N40" s="4" t="s">
        <v>3</v>
      </c>
      <c r="O40" s="4">
        <v>-1</v>
      </c>
      <c r="P40" s="4"/>
    </row>
    <row r="41" spans="1:16" x14ac:dyDescent="0.2">
      <c r="A41" s="4">
        <v>50</v>
      </c>
      <c r="B41" s="4">
        <v>0</v>
      </c>
      <c r="C41" s="4">
        <v>0</v>
      </c>
      <c r="D41" s="4">
        <v>1</v>
      </c>
      <c r="E41" s="4">
        <v>208</v>
      </c>
      <c r="F41" s="4">
        <v>0</v>
      </c>
      <c r="G41" s="4" t="s">
        <v>109</v>
      </c>
      <c r="H41" s="4" t="s">
        <v>110</v>
      </c>
      <c r="I41" s="4"/>
      <c r="J41" s="4"/>
      <c r="K41" s="4">
        <v>208</v>
      </c>
      <c r="L41" s="4">
        <v>22</v>
      </c>
      <c r="M41" s="4">
        <v>3</v>
      </c>
      <c r="N41" s="4" t="s">
        <v>3</v>
      </c>
      <c r="O41" s="4">
        <v>-1</v>
      </c>
      <c r="P41" s="4"/>
    </row>
    <row r="42" spans="1:16" x14ac:dyDescent="0.2">
      <c r="A42" s="4">
        <v>50</v>
      </c>
      <c r="B42" s="4">
        <v>0</v>
      </c>
      <c r="C42" s="4">
        <v>0</v>
      </c>
      <c r="D42" s="4">
        <v>1</v>
      </c>
      <c r="E42" s="4">
        <v>209</v>
      </c>
      <c r="F42" s="4">
        <v>0</v>
      </c>
      <c r="G42" s="4" t="s">
        <v>111</v>
      </c>
      <c r="H42" s="4" t="s">
        <v>112</v>
      </c>
      <c r="I42" s="4"/>
      <c r="J42" s="4"/>
      <c r="K42" s="4">
        <v>209</v>
      </c>
      <c r="L42" s="4">
        <v>23</v>
      </c>
      <c r="M42" s="4">
        <v>3</v>
      </c>
      <c r="N42" s="4" t="s">
        <v>3</v>
      </c>
      <c r="O42" s="4">
        <v>2</v>
      </c>
      <c r="P42" s="4"/>
    </row>
    <row r="43" spans="1:16" x14ac:dyDescent="0.2">
      <c r="A43" s="4">
        <v>50</v>
      </c>
      <c r="B43" s="4">
        <v>0</v>
      </c>
      <c r="C43" s="4">
        <v>0</v>
      </c>
      <c r="D43" s="4">
        <v>1</v>
      </c>
      <c r="E43" s="4">
        <v>233</v>
      </c>
      <c r="F43" s="4">
        <v>0</v>
      </c>
      <c r="G43" s="4" t="s">
        <v>113</v>
      </c>
      <c r="H43" s="4" t="s">
        <v>114</v>
      </c>
      <c r="I43" s="4"/>
      <c r="J43" s="4"/>
      <c r="K43" s="4">
        <v>233</v>
      </c>
      <c r="L43" s="4">
        <v>24</v>
      </c>
      <c r="M43" s="4">
        <v>3</v>
      </c>
      <c r="N43" s="4" t="s">
        <v>3</v>
      </c>
      <c r="O43" s="4">
        <v>2</v>
      </c>
      <c r="P43" s="4"/>
    </row>
    <row r="44" spans="1:16" x14ac:dyDescent="0.2">
      <c r="A44" s="4">
        <v>50</v>
      </c>
      <c r="B44" s="4">
        <v>0</v>
      </c>
      <c r="C44" s="4">
        <v>0</v>
      </c>
      <c r="D44" s="4">
        <v>1</v>
      </c>
      <c r="E44" s="4">
        <v>210</v>
      </c>
      <c r="F44" s="4">
        <v>177472.22</v>
      </c>
      <c r="G44" s="4" t="s">
        <v>115</v>
      </c>
      <c r="H44" s="4" t="s">
        <v>116</v>
      </c>
      <c r="I44" s="4"/>
      <c r="J44" s="4"/>
      <c r="K44" s="4">
        <v>210</v>
      </c>
      <c r="L44" s="4">
        <v>25</v>
      </c>
      <c r="M44" s="4">
        <v>3</v>
      </c>
      <c r="N44" s="4" t="s">
        <v>3</v>
      </c>
      <c r="O44" s="4">
        <v>2</v>
      </c>
      <c r="P44" s="4"/>
    </row>
    <row r="45" spans="1:16" x14ac:dyDescent="0.2">
      <c r="A45" s="4">
        <v>50</v>
      </c>
      <c r="B45" s="4">
        <v>0</v>
      </c>
      <c r="C45" s="4">
        <v>0</v>
      </c>
      <c r="D45" s="4">
        <v>1</v>
      </c>
      <c r="E45" s="4">
        <v>211</v>
      </c>
      <c r="F45" s="4">
        <v>99096.68</v>
      </c>
      <c r="G45" s="4" t="s">
        <v>117</v>
      </c>
      <c r="H45" s="4" t="s">
        <v>118</v>
      </c>
      <c r="I45" s="4"/>
      <c r="J45" s="4"/>
      <c r="K45" s="4">
        <v>211</v>
      </c>
      <c r="L45" s="4">
        <v>26</v>
      </c>
      <c r="M45" s="4">
        <v>3</v>
      </c>
      <c r="N45" s="4" t="s">
        <v>3</v>
      </c>
      <c r="O45" s="4">
        <v>2</v>
      </c>
      <c r="P45" s="4"/>
    </row>
    <row r="46" spans="1:16" x14ac:dyDescent="0.2">
      <c r="A46" s="4">
        <v>50</v>
      </c>
      <c r="B46" s="4">
        <v>0</v>
      </c>
      <c r="C46" s="4">
        <v>0</v>
      </c>
      <c r="D46" s="4">
        <v>1</v>
      </c>
      <c r="E46" s="4">
        <v>224</v>
      </c>
      <c r="F46" s="4">
        <v>1181770.8899999999</v>
      </c>
      <c r="G46" s="4" t="s">
        <v>119</v>
      </c>
      <c r="H46" s="4" t="s">
        <v>120</v>
      </c>
      <c r="I46" s="4"/>
      <c r="J46" s="4"/>
      <c r="K46" s="4">
        <v>224</v>
      </c>
      <c r="L46" s="4">
        <v>27</v>
      </c>
      <c r="M46" s="4">
        <v>3</v>
      </c>
      <c r="N46" s="4" t="s">
        <v>3</v>
      </c>
      <c r="O46" s="4">
        <v>2</v>
      </c>
      <c r="P46" s="4"/>
    </row>
    <row r="48" spans="1:16" x14ac:dyDescent="0.2">
      <c r="A48">
        <v>-1</v>
      </c>
    </row>
    <row r="51" spans="1:40" x14ac:dyDescent="0.2">
      <c r="A51" s="3">
        <v>75</v>
      </c>
      <c r="B51" s="3" t="s">
        <v>200</v>
      </c>
      <c r="C51" s="3">
        <v>2022</v>
      </c>
      <c r="D51" s="3">
        <v>0</v>
      </c>
      <c r="E51" s="3">
        <v>1</v>
      </c>
      <c r="F51" s="3"/>
      <c r="G51" s="3">
        <v>0</v>
      </c>
      <c r="H51" s="3">
        <v>2</v>
      </c>
      <c r="I51" s="3">
        <v>1</v>
      </c>
      <c r="J51" s="3">
        <v>1</v>
      </c>
      <c r="K51" s="3">
        <v>95</v>
      </c>
      <c r="L51" s="3">
        <v>65</v>
      </c>
      <c r="M51" s="3">
        <v>0</v>
      </c>
      <c r="N51" s="3">
        <v>109145155</v>
      </c>
      <c r="O51" s="3">
        <v>1</v>
      </c>
    </row>
    <row r="52" spans="1:40" x14ac:dyDescent="0.2">
      <c r="A52" s="5">
        <v>1</v>
      </c>
      <c r="B52" s="5" t="s">
        <v>201</v>
      </c>
      <c r="C52" s="5" t="s">
        <v>202</v>
      </c>
      <c r="D52" s="5">
        <v>2022</v>
      </c>
      <c r="E52" s="5">
        <v>1</v>
      </c>
      <c r="F52" s="5">
        <v>1</v>
      </c>
      <c r="G52" s="5">
        <v>1</v>
      </c>
      <c r="H52" s="5">
        <v>0</v>
      </c>
      <c r="I52" s="5">
        <v>2</v>
      </c>
      <c r="J52" s="5">
        <v>1</v>
      </c>
      <c r="K52" s="5">
        <v>6.82</v>
      </c>
      <c r="L52" s="5">
        <v>5.14</v>
      </c>
      <c r="M52" s="5">
        <v>1</v>
      </c>
      <c r="N52" s="5">
        <v>1</v>
      </c>
      <c r="O52" s="5">
        <v>6.82</v>
      </c>
      <c r="P52" s="5">
        <v>5.14</v>
      </c>
      <c r="Q52" s="5">
        <v>1</v>
      </c>
      <c r="R52" s="5" t="s">
        <v>3</v>
      </c>
      <c r="S52" s="5" t="s">
        <v>3</v>
      </c>
      <c r="T52" s="5" t="s">
        <v>3</v>
      </c>
      <c r="U52" s="5" t="s">
        <v>3</v>
      </c>
      <c r="V52" s="5" t="s">
        <v>3</v>
      </c>
      <c r="W52" s="5" t="s">
        <v>3</v>
      </c>
      <c r="X52" s="5" t="s">
        <v>3</v>
      </c>
      <c r="Y52" s="5" t="s">
        <v>3</v>
      </c>
      <c r="Z52" s="5" t="s">
        <v>3</v>
      </c>
      <c r="AA52" s="5" t="s">
        <v>203</v>
      </c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>
        <v>109145156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C247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7" x14ac:dyDescent="0.2">
      <c r="A1">
        <f>ROW(Source!A28)</f>
        <v>28</v>
      </c>
      <c r="B1">
        <v>109145155</v>
      </c>
      <c r="C1">
        <v>109145451</v>
      </c>
      <c r="D1">
        <v>73637150</v>
      </c>
      <c r="E1">
        <v>13</v>
      </c>
      <c r="F1">
        <v>1</v>
      </c>
      <c r="G1">
        <v>13</v>
      </c>
      <c r="H1">
        <v>1</v>
      </c>
      <c r="I1" t="s">
        <v>205</v>
      </c>
      <c r="J1" t="s">
        <v>3</v>
      </c>
      <c r="K1" t="s">
        <v>206</v>
      </c>
      <c r="L1">
        <v>1191</v>
      </c>
      <c r="N1">
        <v>1013</v>
      </c>
      <c r="O1" t="s">
        <v>207</v>
      </c>
      <c r="P1" t="s">
        <v>207</v>
      </c>
      <c r="Q1">
        <v>1</v>
      </c>
      <c r="W1">
        <v>0</v>
      </c>
      <c r="X1">
        <v>476480486</v>
      </c>
      <c r="Y1">
        <v>13.4</v>
      </c>
      <c r="AA1">
        <v>0</v>
      </c>
      <c r="AB1">
        <v>0</v>
      </c>
      <c r="AC1">
        <v>0</v>
      </c>
      <c r="AD1">
        <v>0</v>
      </c>
      <c r="AE1">
        <v>0</v>
      </c>
      <c r="AF1">
        <v>0</v>
      </c>
      <c r="AG1">
        <v>0</v>
      </c>
      <c r="AH1">
        <v>0</v>
      </c>
      <c r="AI1">
        <v>1</v>
      </c>
      <c r="AJ1">
        <v>1</v>
      </c>
      <c r="AK1">
        <v>1</v>
      </c>
      <c r="AL1">
        <v>1</v>
      </c>
      <c r="AN1">
        <v>0</v>
      </c>
      <c r="AO1">
        <v>1</v>
      </c>
      <c r="AP1">
        <v>0</v>
      </c>
      <c r="AQ1">
        <v>0</v>
      </c>
      <c r="AR1">
        <v>0</v>
      </c>
      <c r="AS1" t="s">
        <v>3</v>
      </c>
      <c r="AT1">
        <v>13.4</v>
      </c>
      <c r="AU1" t="s">
        <v>3</v>
      </c>
      <c r="AV1">
        <v>1</v>
      </c>
      <c r="AW1">
        <v>2</v>
      </c>
      <c r="AX1">
        <v>109145453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X1">
        <f>Y1*Source!I28</f>
        <v>13.4</v>
      </c>
      <c r="CY1">
        <f t="shared" ref="CY1:CY13" si="0">AD1</f>
        <v>0</v>
      </c>
      <c r="CZ1">
        <f t="shared" ref="CZ1:CZ13" si="1">AH1</f>
        <v>0</v>
      </c>
      <c r="DA1">
        <f t="shared" ref="DA1:DA13" si="2">AL1</f>
        <v>1</v>
      </c>
      <c r="DB1">
        <f t="shared" ref="DB1:DB8" si="3">ROUND(ROUND(AT1*CZ1,2),6)</f>
        <v>0</v>
      </c>
      <c r="DC1">
        <f t="shared" ref="DC1:DC8" si="4">ROUND(ROUND(AT1*AG1,2),6)</f>
        <v>0</v>
      </c>
    </row>
    <row r="2" spans="1:107" x14ac:dyDescent="0.2">
      <c r="A2">
        <f>ROW(Source!A29)</f>
        <v>29</v>
      </c>
      <c r="B2">
        <v>109145155</v>
      </c>
      <c r="C2">
        <v>109145454</v>
      </c>
      <c r="D2">
        <v>73637150</v>
      </c>
      <c r="E2">
        <v>13</v>
      </c>
      <c r="F2">
        <v>1</v>
      </c>
      <c r="G2">
        <v>13</v>
      </c>
      <c r="H2">
        <v>1</v>
      </c>
      <c r="I2" t="s">
        <v>205</v>
      </c>
      <c r="J2" t="s">
        <v>3</v>
      </c>
      <c r="K2" t="s">
        <v>206</v>
      </c>
      <c r="L2">
        <v>1191</v>
      </c>
      <c r="N2">
        <v>1013</v>
      </c>
      <c r="O2" t="s">
        <v>207</v>
      </c>
      <c r="P2" t="s">
        <v>207</v>
      </c>
      <c r="Q2">
        <v>1</v>
      </c>
      <c r="W2">
        <v>0</v>
      </c>
      <c r="X2">
        <v>476480486</v>
      </c>
      <c r="Y2">
        <v>0.84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1</v>
      </c>
      <c r="AJ2">
        <v>1</v>
      </c>
      <c r="AK2">
        <v>1</v>
      </c>
      <c r="AL2">
        <v>1</v>
      </c>
      <c r="AN2">
        <v>0</v>
      </c>
      <c r="AO2">
        <v>1</v>
      </c>
      <c r="AP2">
        <v>0</v>
      </c>
      <c r="AQ2">
        <v>0</v>
      </c>
      <c r="AR2">
        <v>0</v>
      </c>
      <c r="AS2" t="s">
        <v>3</v>
      </c>
      <c r="AT2">
        <v>0.84</v>
      </c>
      <c r="AU2" t="s">
        <v>3</v>
      </c>
      <c r="AV2">
        <v>1</v>
      </c>
      <c r="AW2">
        <v>2</v>
      </c>
      <c r="AX2">
        <v>109145456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X2">
        <f>Y2*Source!I29</f>
        <v>2.52</v>
      </c>
      <c r="CY2">
        <f t="shared" si="0"/>
        <v>0</v>
      </c>
      <c r="CZ2">
        <f t="shared" si="1"/>
        <v>0</v>
      </c>
      <c r="DA2">
        <f t="shared" si="2"/>
        <v>1</v>
      </c>
      <c r="DB2">
        <f t="shared" si="3"/>
        <v>0</v>
      </c>
      <c r="DC2">
        <f t="shared" si="4"/>
        <v>0</v>
      </c>
    </row>
    <row r="3" spans="1:107" x14ac:dyDescent="0.2">
      <c r="A3">
        <f>ROW(Source!A30)</f>
        <v>30</v>
      </c>
      <c r="B3">
        <v>109145155</v>
      </c>
      <c r="C3">
        <v>109145457</v>
      </c>
      <c r="D3">
        <v>73637150</v>
      </c>
      <c r="E3">
        <v>13</v>
      </c>
      <c r="F3">
        <v>1</v>
      </c>
      <c r="G3">
        <v>13</v>
      </c>
      <c r="H3">
        <v>1</v>
      </c>
      <c r="I3" t="s">
        <v>205</v>
      </c>
      <c r="J3" t="s">
        <v>3</v>
      </c>
      <c r="K3" t="s">
        <v>206</v>
      </c>
      <c r="L3">
        <v>1191</v>
      </c>
      <c r="N3">
        <v>1013</v>
      </c>
      <c r="O3" t="s">
        <v>207</v>
      </c>
      <c r="P3" t="s">
        <v>207</v>
      </c>
      <c r="Q3">
        <v>1</v>
      </c>
      <c r="W3">
        <v>0</v>
      </c>
      <c r="X3">
        <v>476480486</v>
      </c>
      <c r="Y3">
        <v>10.7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1</v>
      </c>
      <c r="AJ3">
        <v>1</v>
      </c>
      <c r="AK3">
        <v>1</v>
      </c>
      <c r="AL3">
        <v>1</v>
      </c>
      <c r="AN3">
        <v>0</v>
      </c>
      <c r="AO3">
        <v>1</v>
      </c>
      <c r="AP3">
        <v>0</v>
      </c>
      <c r="AQ3">
        <v>0</v>
      </c>
      <c r="AR3">
        <v>0</v>
      </c>
      <c r="AS3" t="s">
        <v>3</v>
      </c>
      <c r="AT3">
        <v>10.7</v>
      </c>
      <c r="AU3" t="s">
        <v>3</v>
      </c>
      <c r="AV3">
        <v>1</v>
      </c>
      <c r="AW3">
        <v>2</v>
      </c>
      <c r="AX3">
        <v>109145459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X3">
        <f>Y3*Source!I30</f>
        <v>21.827999999999999</v>
      </c>
      <c r="CY3">
        <f t="shared" si="0"/>
        <v>0</v>
      </c>
      <c r="CZ3">
        <f t="shared" si="1"/>
        <v>0</v>
      </c>
      <c r="DA3">
        <f t="shared" si="2"/>
        <v>1</v>
      </c>
      <c r="DB3">
        <f t="shared" si="3"/>
        <v>0</v>
      </c>
      <c r="DC3">
        <f t="shared" si="4"/>
        <v>0</v>
      </c>
    </row>
    <row r="4" spans="1:107" x14ac:dyDescent="0.2">
      <c r="A4">
        <f>ROW(Source!A31)</f>
        <v>31</v>
      </c>
      <c r="B4">
        <v>109145155</v>
      </c>
      <c r="C4">
        <v>109145460</v>
      </c>
      <c r="D4">
        <v>73637150</v>
      </c>
      <c r="E4">
        <v>13</v>
      </c>
      <c r="F4">
        <v>1</v>
      </c>
      <c r="G4">
        <v>13</v>
      </c>
      <c r="H4">
        <v>1</v>
      </c>
      <c r="I4" t="s">
        <v>205</v>
      </c>
      <c r="J4" t="s">
        <v>3</v>
      </c>
      <c r="K4" t="s">
        <v>206</v>
      </c>
      <c r="L4">
        <v>1191</v>
      </c>
      <c r="N4">
        <v>1013</v>
      </c>
      <c r="O4" t="s">
        <v>207</v>
      </c>
      <c r="P4" t="s">
        <v>207</v>
      </c>
      <c r="Q4">
        <v>1</v>
      </c>
      <c r="W4">
        <v>0</v>
      </c>
      <c r="X4">
        <v>476480486</v>
      </c>
      <c r="Y4">
        <v>11.9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1</v>
      </c>
      <c r="AJ4">
        <v>1</v>
      </c>
      <c r="AK4">
        <v>1</v>
      </c>
      <c r="AL4">
        <v>1</v>
      </c>
      <c r="AN4">
        <v>0</v>
      </c>
      <c r="AO4">
        <v>1</v>
      </c>
      <c r="AP4">
        <v>0</v>
      </c>
      <c r="AQ4">
        <v>0</v>
      </c>
      <c r="AR4">
        <v>0</v>
      </c>
      <c r="AS4" t="s">
        <v>3</v>
      </c>
      <c r="AT4">
        <v>11.9</v>
      </c>
      <c r="AU4" t="s">
        <v>3</v>
      </c>
      <c r="AV4">
        <v>1</v>
      </c>
      <c r="AW4">
        <v>2</v>
      </c>
      <c r="AX4">
        <v>109145462</v>
      </c>
      <c r="AY4">
        <v>1</v>
      </c>
      <c r="AZ4">
        <v>0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X4">
        <f>Y4*Source!I31</f>
        <v>7.2590000000000003</v>
      </c>
      <c r="CY4">
        <f t="shared" si="0"/>
        <v>0</v>
      </c>
      <c r="CZ4">
        <f t="shared" si="1"/>
        <v>0</v>
      </c>
      <c r="DA4">
        <f t="shared" si="2"/>
        <v>1</v>
      </c>
      <c r="DB4">
        <f t="shared" si="3"/>
        <v>0</v>
      </c>
      <c r="DC4">
        <f t="shared" si="4"/>
        <v>0</v>
      </c>
    </row>
    <row r="5" spans="1:107" x14ac:dyDescent="0.2">
      <c r="A5">
        <f>ROW(Source!A32)</f>
        <v>32</v>
      </c>
      <c r="B5">
        <v>109145155</v>
      </c>
      <c r="C5">
        <v>109145463</v>
      </c>
      <c r="D5">
        <v>73637150</v>
      </c>
      <c r="E5">
        <v>13</v>
      </c>
      <c r="F5">
        <v>1</v>
      </c>
      <c r="G5">
        <v>13</v>
      </c>
      <c r="H5">
        <v>1</v>
      </c>
      <c r="I5" t="s">
        <v>205</v>
      </c>
      <c r="J5" t="s">
        <v>3</v>
      </c>
      <c r="K5" t="s">
        <v>206</v>
      </c>
      <c r="L5">
        <v>1191</v>
      </c>
      <c r="N5">
        <v>1013</v>
      </c>
      <c r="O5" t="s">
        <v>207</v>
      </c>
      <c r="P5" t="s">
        <v>207</v>
      </c>
      <c r="Q5">
        <v>1</v>
      </c>
      <c r="W5">
        <v>0</v>
      </c>
      <c r="X5">
        <v>476480486</v>
      </c>
      <c r="Y5">
        <v>1.03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1</v>
      </c>
      <c r="AJ5">
        <v>1</v>
      </c>
      <c r="AK5">
        <v>1</v>
      </c>
      <c r="AL5">
        <v>1</v>
      </c>
      <c r="AN5">
        <v>0</v>
      </c>
      <c r="AO5">
        <v>1</v>
      </c>
      <c r="AP5">
        <v>0</v>
      </c>
      <c r="AQ5">
        <v>0</v>
      </c>
      <c r="AR5">
        <v>0</v>
      </c>
      <c r="AS5" t="s">
        <v>3</v>
      </c>
      <c r="AT5">
        <v>1.03</v>
      </c>
      <c r="AU5" t="s">
        <v>3</v>
      </c>
      <c r="AV5">
        <v>1</v>
      </c>
      <c r="AW5">
        <v>2</v>
      </c>
      <c r="AX5">
        <v>109145465</v>
      </c>
      <c r="AY5">
        <v>1</v>
      </c>
      <c r="AZ5">
        <v>0</v>
      </c>
      <c r="BA5">
        <v>5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X5">
        <f>Y5*Source!I32</f>
        <v>1.9158000000000002</v>
      </c>
      <c r="CY5">
        <f t="shared" si="0"/>
        <v>0</v>
      </c>
      <c r="CZ5">
        <f t="shared" si="1"/>
        <v>0</v>
      </c>
      <c r="DA5">
        <f t="shared" si="2"/>
        <v>1</v>
      </c>
      <c r="DB5">
        <f t="shared" si="3"/>
        <v>0</v>
      </c>
      <c r="DC5">
        <f t="shared" si="4"/>
        <v>0</v>
      </c>
    </row>
    <row r="6" spans="1:107" x14ac:dyDescent="0.2">
      <c r="A6">
        <f>ROW(Source!A33)</f>
        <v>33</v>
      </c>
      <c r="B6">
        <v>109145155</v>
      </c>
      <c r="C6">
        <v>109145466</v>
      </c>
      <c r="D6">
        <v>73637150</v>
      </c>
      <c r="E6">
        <v>13</v>
      </c>
      <c r="F6">
        <v>1</v>
      </c>
      <c r="G6">
        <v>13</v>
      </c>
      <c r="H6">
        <v>1</v>
      </c>
      <c r="I6" t="s">
        <v>205</v>
      </c>
      <c r="J6" t="s">
        <v>3</v>
      </c>
      <c r="K6" t="s">
        <v>206</v>
      </c>
      <c r="L6">
        <v>1191</v>
      </c>
      <c r="N6">
        <v>1013</v>
      </c>
      <c r="O6" t="s">
        <v>207</v>
      </c>
      <c r="P6" t="s">
        <v>207</v>
      </c>
      <c r="Q6">
        <v>1</v>
      </c>
      <c r="W6">
        <v>0</v>
      </c>
      <c r="X6">
        <v>476480486</v>
      </c>
      <c r="Y6">
        <v>40.200000000000003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1</v>
      </c>
      <c r="AJ6">
        <v>1</v>
      </c>
      <c r="AK6">
        <v>1</v>
      </c>
      <c r="AL6">
        <v>1</v>
      </c>
      <c r="AN6">
        <v>0</v>
      </c>
      <c r="AO6">
        <v>1</v>
      </c>
      <c r="AP6">
        <v>0</v>
      </c>
      <c r="AQ6">
        <v>0</v>
      </c>
      <c r="AR6">
        <v>0</v>
      </c>
      <c r="AS6" t="s">
        <v>3</v>
      </c>
      <c r="AT6">
        <v>40.200000000000003</v>
      </c>
      <c r="AU6" t="s">
        <v>3</v>
      </c>
      <c r="AV6">
        <v>1</v>
      </c>
      <c r="AW6">
        <v>2</v>
      </c>
      <c r="AX6">
        <v>109145468</v>
      </c>
      <c r="AY6">
        <v>1</v>
      </c>
      <c r="AZ6">
        <v>0</v>
      </c>
      <c r="BA6">
        <v>6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X6">
        <f>Y6*Source!I33</f>
        <v>1.206</v>
      </c>
      <c r="CY6">
        <f t="shared" si="0"/>
        <v>0</v>
      </c>
      <c r="CZ6">
        <f t="shared" si="1"/>
        <v>0</v>
      </c>
      <c r="DA6">
        <f t="shared" si="2"/>
        <v>1</v>
      </c>
      <c r="DB6">
        <f t="shared" si="3"/>
        <v>0</v>
      </c>
      <c r="DC6">
        <f t="shared" si="4"/>
        <v>0</v>
      </c>
    </row>
    <row r="7" spans="1:107" x14ac:dyDescent="0.2">
      <c r="A7">
        <f>ROW(Source!A34)</f>
        <v>34</v>
      </c>
      <c r="B7">
        <v>109145155</v>
      </c>
      <c r="C7">
        <v>109145469</v>
      </c>
      <c r="D7">
        <v>73637150</v>
      </c>
      <c r="E7">
        <v>13</v>
      </c>
      <c r="F7">
        <v>1</v>
      </c>
      <c r="G7">
        <v>13</v>
      </c>
      <c r="H7">
        <v>1</v>
      </c>
      <c r="I7" t="s">
        <v>205</v>
      </c>
      <c r="J7" t="s">
        <v>3</v>
      </c>
      <c r="K7" t="s">
        <v>206</v>
      </c>
      <c r="L7">
        <v>1191</v>
      </c>
      <c r="N7">
        <v>1013</v>
      </c>
      <c r="O7" t="s">
        <v>207</v>
      </c>
      <c r="P7" t="s">
        <v>207</v>
      </c>
      <c r="Q7">
        <v>1</v>
      </c>
      <c r="W7">
        <v>0</v>
      </c>
      <c r="X7">
        <v>476480486</v>
      </c>
      <c r="Y7">
        <v>22.4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1</v>
      </c>
      <c r="AJ7">
        <v>1</v>
      </c>
      <c r="AK7">
        <v>1</v>
      </c>
      <c r="AL7">
        <v>1</v>
      </c>
      <c r="AN7">
        <v>0</v>
      </c>
      <c r="AO7">
        <v>1</v>
      </c>
      <c r="AP7">
        <v>0</v>
      </c>
      <c r="AQ7">
        <v>0</v>
      </c>
      <c r="AR7">
        <v>0</v>
      </c>
      <c r="AS7" t="s">
        <v>3</v>
      </c>
      <c r="AT7">
        <v>22.4</v>
      </c>
      <c r="AU7" t="s">
        <v>3</v>
      </c>
      <c r="AV7">
        <v>1</v>
      </c>
      <c r="AW7">
        <v>2</v>
      </c>
      <c r="AX7">
        <v>109145471</v>
      </c>
      <c r="AY7">
        <v>1</v>
      </c>
      <c r="AZ7">
        <v>0</v>
      </c>
      <c r="BA7">
        <v>7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X7">
        <f>Y7*Source!I34</f>
        <v>22.4</v>
      </c>
      <c r="CY7">
        <f t="shared" si="0"/>
        <v>0</v>
      </c>
      <c r="CZ7">
        <f t="shared" si="1"/>
        <v>0</v>
      </c>
      <c r="DA7">
        <f t="shared" si="2"/>
        <v>1</v>
      </c>
      <c r="DB7">
        <f t="shared" si="3"/>
        <v>0</v>
      </c>
      <c r="DC7">
        <f t="shared" si="4"/>
        <v>0</v>
      </c>
    </row>
    <row r="8" spans="1:107" x14ac:dyDescent="0.2">
      <c r="A8">
        <f>ROW(Source!A35)</f>
        <v>35</v>
      </c>
      <c r="B8">
        <v>109145155</v>
      </c>
      <c r="C8">
        <v>109145472</v>
      </c>
      <c r="D8">
        <v>73637150</v>
      </c>
      <c r="E8">
        <v>13</v>
      </c>
      <c r="F8">
        <v>1</v>
      </c>
      <c r="G8">
        <v>13</v>
      </c>
      <c r="H8">
        <v>1</v>
      </c>
      <c r="I8" t="s">
        <v>205</v>
      </c>
      <c r="J8" t="s">
        <v>3</v>
      </c>
      <c r="K8" t="s">
        <v>206</v>
      </c>
      <c r="L8">
        <v>1191</v>
      </c>
      <c r="N8">
        <v>1013</v>
      </c>
      <c r="O8" t="s">
        <v>207</v>
      </c>
      <c r="P8" t="s">
        <v>207</v>
      </c>
      <c r="Q8">
        <v>1</v>
      </c>
      <c r="W8">
        <v>0</v>
      </c>
      <c r="X8">
        <v>476480486</v>
      </c>
      <c r="Y8">
        <v>29.22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1</v>
      </c>
      <c r="AJ8">
        <v>1</v>
      </c>
      <c r="AK8">
        <v>1</v>
      </c>
      <c r="AL8">
        <v>1</v>
      </c>
      <c r="AN8">
        <v>0</v>
      </c>
      <c r="AO8">
        <v>1</v>
      </c>
      <c r="AP8">
        <v>0</v>
      </c>
      <c r="AQ8">
        <v>0</v>
      </c>
      <c r="AR8">
        <v>0</v>
      </c>
      <c r="AS8" t="s">
        <v>3</v>
      </c>
      <c r="AT8">
        <v>29.22</v>
      </c>
      <c r="AU8" t="s">
        <v>3</v>
      </c>
      <c r="AV8">
        <v>1</v>
      </c>
      <c r="AW8">
        <v>2</v>
      </c>
      <c r="AX8">
        <v>109145474</v>
      </c>
      <c r="AY8">
        <v>1</v>
      </c>
      <c r="AZ8">
        <v>0</v>
      </c>
      <c r="BA8">
        <v>8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X8">
        <f>Y8*Source!I35</f>
        <v>29.22</v>
      </c>
      <c r="CY8">
        <f t="shared" si="0"/>
        <v>0</v>
      </c>
      <c r="CZ8">
        <f t="shared" si="1"/>
        <v>0</v>
      </c>
      <c r="DA8">
        <f t="shared" si="2"/>
        <v>1</v>
      </c>
      <c r="DB8">
        <f t="shared" si="3"/>
        <v>0</v>
      </c>
      <c r="DC8">
        <f t="shared" si="4"/>
        <v>0</v>
      </c>
    </row>
    <row r="9" spans="1:107" x14ac:dyDescent="0.2">
      <c r="A9">
        <f>ROW(Source!A151)</f>
        <v>151</v>
      </c>
      <c r="B9">
        <v>109145155</v>
      </c>
      <c r="C9">
        <v>109145485</v>
      </c>
      <c r="D9">
        <v>73637150</v>
      </c>
      <c r="E9">
        <v>13</v>
      </c>
      <c r="F9">
        <v>1</v>
      </c>
      <c r="G9">
        <v>13</v>
      </c>
      <c r="H9">
        <v>1</v>
      </c>
      <c r="I9" t="s">
        <v>205</v>
      </c>
      <c r="J9" t="s">
        <v>3</v>
      </c>
      <c r="K9" t="s">
        <v>206</v>
      </c>
      <c r="L9">
        <v>1191</v>
      </c>
      <c r="N9">
        <v>1013</v>
      </c>
      <c r="O9" t="s">
        <v>207</v>
      </c>
      <c r="P9" t="s">
        <v>207</v>
      </c>
      <c r="Q9">
        <v>1</v>
      </c>
      <c r="W9">
        <v>0</v>
      </c>
      <c r="X9">
        <v>476480486</v>
      </c>
      <c r="Y9">
        <v>172.79999999999998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1</v>
      </c>
      <c r="AJ9">
        <v>1</v>
      </c>
      <c r="AK9">
        <v>1</v>
      </c>
      <c r="AL9">
        <v>1</v>
      </c>
      <c r="AN9">
        <v>0</v>
      </c>
      <c r="AO9">
        <v>1</v>
      </c>
      <c r="AP9">
        <v>1</v>
      </c>
      <c r="AQ9">
        <v>0</v>
      </c>
      <c r="AR9">
        <v>0</v>
      </c>
      <c r="AS9" t="s">
        <v>3</v>
      </c>
      <c r="AT9">
        <v>144</v>
      </c>
      <c r="AU9" t="s">
        <v>176</v>
      </c>
      <c r="AV9">
        <v>1</v>
      </c>
      <c r="AW9">
        <v>2</v>
      </c>
      <c r="AX9">
        <v>109145487</v>
      </c>
      <c r="AY9">
        <v>1</v>
      </c>
      <c r="AZ9">
        <v>0</v>
      </c>
      <c r="BA9">
        <v>9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X9">
        <f>Y9*Source!I151</f>
        <v>172.79999999999998</v>
      </c>
      <c r="CY9">
        <f t="shared" si="0"/>
        <v>0</v>
      </c>
      <c r="CZ9">
        <f t="shared" si="1"/>
        <v>0</v>
      </c>
      <c r="DA9">
        <f t="shared" si="2"/>
        <v>1</v>
      </c>
      <c r="DB9">
        <f>ROUND((ROUND(AT9*CZ9,2)*1.2),6)</f>
        <v>0</v>
      </c>
      <c r="DC9">
        <f>ROUND((ROUND(AT9*AG9,2)*1.2),6)</f>
        <v>0</v>
      </c>
    </row>
    <row r="10" spans="1:107" x14ac:dyDescent="0.2">
      <c r="A10">
        <f>ROW(Source!A152)</f>
        <v>152</v>
      </c>
      <c r="B10">
        <v>109145155</v>
      </c>
      <c r="C10">
        <v>109145488</v>
      </c>
      <c r="D10">
        <v>73637150</v>
      </c>
      <c r="E10">
        <v>13</v>
      </c>
      <c r="F10">
        <v>1</v>
      </c>
      <c r="G10">
        <v>13</v>
      </c>
      <c r="H10">
        <v>1</v>
      </c>
      <c r="I10" t="s">
        <v>205</v>
      </c>
      <c r="J10" t="s">
        <v>3</v>
      </c>
      <c r="K10" t="s">
        <v>206</v>
      </c>
      <c r="L10">
        <v>1191</v>
      </c>
      <c r="N10">
        <v>1013</v>
      </c>
      <c r="O10" t="s">
        <v>207</v>
      </c>
      <c r="P10" t="s">
        <v>207</v>
      </c>
      <c r="Q10">
        <v>1</v>
      </c>
      <c r="W10">
        <v>0</v>
      </c>
      <c r="X10">
        <v>476480486</v>
      </c>
      <c r="Y10">
        <v>8.64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1</v>
      </c>
      <c r="AJ10">
        <v>1</v>
      </c>
      <c r="AK10">
        <v>1</v>
      </c>
      <c r="AL10">
        <v>1</v>
      </c>
      <c r="AN10">
        <v>0</v>
      </c>
      <c r="AO10">
        <v>1</v>
      </c>
      <c r="AP10">
        <v>1</v>
      </c>
      <c r="AQ10">
        <v>0</v>
      </c>
      <c r="AR10">
        <v>0</v>
      </c>
      <c r="AS10" t="s">
        <v>3</v>
      </c>
      <c r="AT10">
        <v>7.2</v>
      </c>
      <c r="AU10" t="s">
        <v>176</v>
      </c>
      <c r="AV10">
        <v>1</v>
      </c>
      <c r="AW10">
        <v>2</v>
      </c>
      <c r="AX10">
        <v>109145490</v>
      </c>
      <c r="AY10">
        <v>1</v>
      </c>
      <c r="AZ10">
        <v>0</v>
      </c>
      <c r="BA10">
        <v>10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X10">
        <f>Y10*Source!I152</f>
        <v>25.92</v>
      </c>
      <c r="CY10">
        <f t="shared" si="0"/>
        <v>0</v>
      </c>
      <c r="CZ10">
        <f t="shared" si="1"/>
        <v>0</v>
      </c>
      <c r="DA10">
        <f t="shared" si="2"/>
        <v>1</v>
      </c>
      <c r="DB10">
        <f>ROUND((ROUND(AT10*CZ10,2)*1.2),6)</f>
        <v>0</v>
      </c>
      <c r="DC10">
        <f>ROUND((ROUND(AT10*AG10,2)*1.2),6)</f>
        <v>0</v>
      </c>
    </row>
    <row r="11" spans="1:107" x14ac:dyDescent="0.2">
      <c r="A11">
        <f>ROW(Source!A153)</f>
        <v>153</v>
      </c>
      <c r="B11">
        <v>109145155</v>
      </c>
      <c r="C11">
        <v>109145491</v>
      </c>
      <c r="D11">
        <v>73637150</v>
      </c>
      <c r="E11">
        <v>13</v>
      </c>
      <c r="F11">
        <v>1</v>
      </c>
      <c r="G11">
        <v>13</v>
      </c>
      <c r="H11">
        <v>1</v>
      </c>
      <c r="I11" t="s">
        <v>205</v>
      </c>
      <c r="J11" t="s">
        <v>3</v>
      </c>
      <c r="K11" t="s">
        <v>206</v>
      </c>
      <c r="L11">
        <v>1191</v>
      </c>
      <c r="N11">
        <v>1013</v>
      </c>
      <c r="O11" t="s">
        <v>207</v>
      </c>
      <c r="P11" t="s">
        <v>207</v>
      </c>
      <c r="Q11">
        <v>1</v>
      </c>
      <c r="W11">
        <v>0</v>
      </c>
      <c r="X11">
        <v>476480486</v>
      </c>
      <c r="Y11">
        <v>18.36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1</v>
      </c>
      <c r="AJ11">
        <v>1</v>
      </c>
      <c r="AK11">
        <v>1</v>
      </c>
      <c r="AL11">
        <v>1</v>
      </c>
      <c r="AN11">
        <v>0</v>
      </c>
      <c r="AO11">
        <v>1</v>
      </c>
      <c r="AP11">
        <v>1</v>
      </c>
      <c r="AQ11">
        <v>0</v>
      </c>
      <c r="AR11">
        <v>0</v>
      </c>
      <c r="AS11" t="s">
        <v>3</v>
      </c>
      <c r="AT11">
        <v>15.3</v>
      </c>
      <c r="AU11" t="s">
        <v>176</v>
      </c>
      <c r="AV11">
        <v>1</v>
      </c>
      <c r="AW11">
        <v>2</v>
      </c>
      <c r="AX11">
        <v>109145493</v>
      </c>
      <c r="AY11">
        <v>1</v>
      </c>
      <c r="AZ11">
        <v>0</v>
      </c>
      <c r="BA11">
        <v>11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X11">
        <f>Y11*Source!I153</f>
        <v>18.36</v>
      </c>
      <c r="CY11">
        <f t="shared" si="0"/>
        <v>0</v>
      </c>
      <c r="CZ11">
        <f t="shared" si="1"/>
        <v>0</v>
      </c>
      <c r="DA11">
        <f t="shared" si="2"/>
        <v>1</v>
      </c>
      <c r="DB11">
        <f>ROUND((ROUND(AT11*CZ11,2)*1.2),6)</f>
        <v>0</v>
      </c>
      <c r="DC11">
        <f>ROUND((ROUND(AT11*AG11,2)*1.2),6)</f>
        <v>0</v>
      </c>
    </row>
    <row r="12" spans="1:107" x14ac:dyDescent="0.2">
      <c r="A12">
        <f>ROW(Source!A154)</f>
        <v>154</v>
      </c>
      <c r="B12">
        <v>109145155</v>
      </c>
      <c r="C12">
        <v>109145494</v>
      </c>
      <c r="D12">
        <v>73637150</v>
      </c>
      <c r="E12">
        <v>13</v>
      </c>
      <c r="F12">
        <v>1</v>
      </c>
      <c r="G12">
        <v>13</v>
      </c>
      <c r="H12">
        <v>1</v>
      </c>
      <c r="I12" t="s">
        <v>205</v>
      </c>
      <c r="J12" t="s">
        <v>3</v>
      </c>
      <c r="K12" t="s">
        <v>206</v>
      </c>
      <c r="L12">
        <v>1191</v>
      </c>
      <c r="N12">
        <v>1013</v>
      </c>
      <c r="O12" t="s">
        <v>207</v>
      </c>
      <c r="P12" t="s">
        <v>207</v>
      </c>
      <c r="Q12">
        <v>1</v>
      </c>
      <c r="W12">
        <v>0</v>
      </c>
      <c r="X12">
        <v>476480486</v>
      </c>
      <c r="Y12">
        <v>1.68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1</v>
      </c>
      <c r="AJ12">
        <v>1</v>
      </c>
      <c r="AK12">
        <v>1</v>
      </c>
      <c r="AL12">
        <v>1</v>
      </c>
      <c r="AN12">
        <v>0</v>
      </c>
      <c r="AO12">
        <v>1</v>
      </c>
      <c r="AP12">
        <v>1</v>
      </c>
      <c r="AQ12">
        <v>0</v>
      </c>
      <c r="AR12">
        <v>0</v>
      </c>
      <c r="AS12" t="s">
        <v>3</v>
      </c>
      <c r="AT12">
        <v>1.4</v>
      </c>
      <c r="AU12" t="s">
        <v>176</v>
      </c>
      <c r="AV12">
        <v>1</v>
      </c>
      <c r="AW12">
        <v>2</v>
      </c>
      <c r="AX12">
        <v>109145496</v>
      </c>
      <c r="AY12">
        <v>1</v>
      </c>
      <c r="AZ12">
        <v>0</v>
      </c>
      <c r="BA12">
        <v>12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X12">
        <f>Y12*Source!I154</f>
        <v>169.68</v>
      </c>
      <c r="CY12">
        <f t="shared" si="0"/>
        <v>0</v>
      </c>
      <c r="CZ12">
        <f t="shared" si="1"/>
        <v>0</v>
      </c>
      <c r="DA12">
        <f t="shared" si="2"/>
        <v>1</v>
      </c>
      <c r="DB12">
        <f>ROUND((ROUND(AT12*CZ12,2)*1.2),6)</f>
        <v>0</v>
      </c>
      <c r="DC12">
        <f>ROUND((ROUND(AT12*AG12,2)*1.2),6)</f>
        <v>0</v>
      </c>
    </row>
    <row r="13" spans="1:107" x14ac:dyDescent="0.2">
      <c r="A13">
        <f>ROW(Source!A155)</f>
        <v>155</v>
      </c>
      <c r="B13">
        <v>109145155</v>
      </c>
      <c r="C13">
        <v>109145497</v>
      </c>
      <c r="D13">
        <v>73637150</v>
      </c>
      <c r="E13">
        <v>13</v>
      </c>
      <c r="F13">
        <v>1</v>
      </c>
      <c r="G13">
        <v>13</v>
      </c>
      <c r="H13">
        <v>1</v>
      </c>
      <c r="I13" t="s">
        <v>205</v>
      </c>
      <c r="J13" t="s">
        <v>3</v>
      </c>
      <c r="K13" t="s">
        <v>206</v>
      </c>
      <c r="L13">
        <v>1191</v>
      </c>
      <c r="N13">
        <v>1013</v>
      </c>
      <c r="O13" t="s">
        <v>207</v>
      </c>
      <c r="P13" t="s">
        <v>207</v>
      </c>
      <c r="Q13">
        <v>1</v>
      </c>
      <c r="W13">
        <v>0</v>
      </c>
      <c r="X13">
        <v>476480486</v>
      </c>
      <c r="Y13">
        <v>67.2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1</v>
      </c>
      <c r="AJ13">
        <v>1</v>
      </c>
      <c r="AK13">
        <v>1</v>
      </c>
      <c r="AL13">
        <v>1</v>
      </c>
      <c r="AN13">
        <v>0</v>
      </c>
      <c r="AO13">
        <v>1</v>
      </c>
      <c r="AP13">
        <v>1</v>
      </c>
      <c r="AQ13">
        <v>0</v>
      </c>
      <c r="AR13">
        <v>0</v>
      </c>
      <c r="AS13" t="s">
        <v>3</v>
      </c>
      <c r="AT13">
        <v>56</v>
      </c>
      <c r="AU13" t="s">
        <v>176</v>
      </c>
      <c r="AV13">
        <v>1</v>
      </c>
      <c r="AW13">
        <v>2</v>
      </c>
      <c r="AX13">
        <v>109145499</v>
      </c>
      <c r="AY13">
        <v>1</v>
      </c>
      <c r="AZ13">
        <v>0</v>
      </c>
      <c r="BA13">
        <v>13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X13">
        <f>Y13*Source!I155</f>
        <v>67.2</v>
      </c>
      <c r="CY13">
        <f t="shared" si="0"/>
        <v>0</v>
      </c>
      <c r="CZ13">
        <f t="shared" si="1"/>
        <v>0</v>
      </c>
      <c r="DA13">
        <f t="shared" si="2"/>
        <v>1</v>
      </c>
      <c r="DB13">
        <f>ROUND((ROUND(AT13*CZ13,2)*1.2),6)</f>
        <v>0</v>
      </c>
      <c r="DC13">
        <f>ROUND((ROUND(AT13*AG13,2)*1.2),6)</f>
        <v>0</v>
      </c>
    </row>
    <row r="247" spans="9:9" x14ac:dyDescent="0.2">
      <c r="I247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3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ROW(Source!A28)</f>
        <v>28</v>
      </c>
      <c r="B1">
        <v>109145453</v>
      </c>
      <c r="C1">
        <v>109145451</v>
      </c>
      <c r="D1">
        <v>73637150</v>
      </c>
      <c r="E1">
        <v>13</v>
      </c>
      <c r="F1">
        <v>1</v>
      </c>
      <c r="G1">
        <v>13</v>
      </c>
      <c r="H1">
        <v>1</v>
      </c>
      <c r="I1" t="s">
        <v>205</v>
      </c>
      <c r="J1" t="s">
        <v>3</v>
      </c>
      <c r="K1" t="s">
        <v>206</v>
      </c>
      <c r="L1">
        <v>1191</v>
      </c>
      <c r="N1">
        <v>1013</v>
      </c>
      <c r="O1" t="s">
        <v>207</v>
      </c>
      <c r="P1" t="s">
        <v>207</v>
      </c>
      <c r="Q1">
        <v>1</v>
      </c>
      <c r="X1">
        <v>13.4</v>
      </c>
      <c r="Y1">
        <v>0</v>
      </c>
      <c r="Z1">
        <v>0</v>
      </c>
      <c r="AA1">
        <v>0</v>
      </c>
      <c r="AB1">
        <v>0</v>
      </c>
      <c r="AC1">
        <v>0</v>
      </c>
      <c r="AD1">
        <v>1</v>
      </c>
      <c r="AE1">
        <v>1</v>
      </c>
      <c r="AF1" t="s">
        <v>3</v>
      </c>
      <c r="AG1">
        <v>13.4</v>
      </c>
      <c r="AH1">
        <v>2</v>
      </c>
      <c r="AI1">
        <v>109145452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ROW(Source!A29)</f>
        <v>29</v>
      </c>
      <c r="B2">
        <v>109145456</v>
      </c>
      <c r="C2">
        <v>109145454</v>
      </c>
      <c r="D2">
        <v>73637150</v>
      </c>
      <c r="E2">
        <v>13</v>
      </c>
      <c r="F2">
        <v>1</v>
      </c>
      <c r="G2">
        <v>13</v>
      </c>
      <c r="H2">
        <v>1</v>
      </c>
      <c r="I2" t="s">
        <v>205</v>
      </c>
      <c r="J2" t="s">
        <v>3</v>
      </c>
      <c r="K2" t="s">
        <v>206</v>
      </c>
      <c r="L2">
        <v>1191</v>
      </c>
      <c r="N2">
        <v>1013</v>
      </c>
      <c r="O2" t="s">
        <v>207</v>
      </c>
      <c r="P2" t="s">
        <v>207</v>
      </c>
      <c r="Q2">
        <v>1</v>
      </c>
      <c r="X2">
        <v>0.84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1</v>
      </c>
      <c r="AF2" t="s">
        <v>3</v>
      </c>
      <c r="AG2">
        <v>0.84</v>
      </c>
      <c r="AH2">
        <v>2</v>
      </c>
      <c r="AI2">
        <v>109145455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ROW(Source!A30)</f>
        <v>30</v>
      </c>
      <c r="B3">
        <v>109145459</v>
      </c>
      <c r="C3">
        <v>109145457</v>
      </c>
      <c r="D3">
        <v>73637150</v>
      </c>
      <c r="E3">
        <v>13</v>
      </c>
      <c r="F3">
        <v>1</v>
      </c>
      <c r="G3">
        <v>13</v>
      </c>
      <c r="H3">
        <v>1</v>
      </c>
      <c r="I3" t="s">
        <v>205</v>
      </c>
      <c r="J3" t="s">
        <v>3</v>
      </c>
      <c r="K3" t="s">
        <v>206</v>
      </c>
      <c r="L3">
        <v>1191</v>
      </c>
      <c r="N3">
        <v>1013</v>
      </c>
      <c r="O3" t="s">
        <v>207</v>
      </c>
      <c r="P3" t="s">
        <v>207</v>
      </c>
      <c r="Q3">
        <v>1</v>
      </c>
      <c r="X3">
        <v>10.7</v>
      </c>
      <c r="Y3">
        <v>0</v>
      </c>
      <c r="Z3">
        <v>0</v>
      </c>
      <c r="AA3">
        <v>0</v>
      </c>
      <c r="AB3">
        <v>0</v>
      </c>
      <c r="AC3">
        <v>0</v>
      </c>
      <c r="AD3">
        <v>1</v>
      </c>
      <c r="AE3">
        <v>1</v>
      </c>
      <c r="AF3" t="s">
        <v>3</v>
      </c>
      <c r="AG3">
        <v>10.7</v>
      </c>
      <c r="AH3">
        <v>2</v>
      </c>
      <c r="AI3">
        <v>109145458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ROW(Source!A31)</f>
        <v>31</v>
      </c>
      <c r="B4">
        <v>109145462</v>
      </c>
      <c r="C4">
        <v>109145460</v>
      </c>
      <c r="D4">
        <v>73637150</v>
      </c>
      <c r="E4">
        <v>13</v>
      </c>
      <c r="F4">
        <v>1</v>
      </c>
      <c r="G4">
        <v>13</v>
      </c>
      <c r="H4">
        <v>1</v>
      </c>
      <c r="I4" t="s">
        <v>205</v>
      </c>
      <c r="J4" t="s">
        <v>3</v>
      </c>
      <c r="K4" t="s">
        <v>206</v>
      </c>
      <c r="L4">
        <v>1191</v>
      </c>
      <c r="N4">
        <v>1013</v>
      </c>
      <c r="O4" t="s">
        <v>207</v>
      </c>
      <c r="P4" t="s">
        <v>207</v>
      </c>
      <c r="Q4">
        <v>1</v>
      </c>
      <c r="X4">
        <v>11.9</v>
      </c>
      <c r="Y4">
        <v>0</v>
      </c>
      <c r="Z4">
        <v>0</v>
      </c>
      <c r="AA4">
        <v>0</v>
      </c>
      <c r="AB4">
        <v>0</v>
      </c>
      <c r="AC4">
        <v>0</v>
      </c>
      <c r="AD4">
        <v>1</v>
      </c>
      <c r="AE4">
        <v>1</v>
      </c>
      <c r="AF4" t="s">
        <v>3</v>
      </c>
      <c r="AG4">
        <v>11.9</v>
      </c>
      <c r="AH4">
        <v>2</v>
      </c>
      <c r="AI4">
        <v>109145461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ROW(Source!A32)</f>
        <v>32</v>
      </c>
      <c r="B5">
        <v>109145465</v>
      </c>
      <c r="C5">
        <v>109145463</v>
      </c>
      <c r="D5">
        <v>73637150</v>
      </c>
      <c r="E5">
        <v>13</v>
      </c>
      <c r="F5">
        <v>1</v>
      </c>
      <c r="G5">
        <v>13</v>
      </c>
      <c r="H5">
        <v>1</v>
      </c>
      <c r="I5" t="s">
        <v>205</v>
      </c>
      <c r="J5" t="s">
        <v>3</v>
      </c>
      <c r="K5" t="s">
        <v>206</v>
      </c>
      <c r="L5">
        <v>1191</v>
      </c>
      <c r="N5">
        <v>1013</v>
      </c>
      <c r="O5" t="s">
        <v>207</v>
      </c>
      <c r="P5" t="s">
        <v>207</v>
      </c>
      <c r="Q5">
        <v>1</v>
      </c>
      <c r="X5">
        <v>1.03</v>
      </c>
      <c r="Y5">
        <v>0</v>
      </c>
      <c r="Z5">
        <v>0</v>
      </c>
      <c r="AA5">
        <v>0</v>
      </c>
      <c r="AB5">
        <v>0</v>
      </c>
      <c r="AC5">
        <v>0</v>
      </c>
      <c r="AD5">
        <v>1</v>
      </c>
      <c r="AE5">
        <v>1</v>
      </c>
      <c r="AF5" t="s">
        <v>3</v>
      </c>
      <c r="AG5">
        <v>1.03</v>
      </c>
      <c r="AH5">
        <v>2</v>
      </c>
      <c r="AI5">
        <v>109145464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ROW(Source!A33)</f>
        <v>33</v>
      </c>
      <c r="B6">
        <v>109145468</v>
      </c>
      <c r="C6">
        <v>109145466</v>
      </c>
      <c r="D6">
        <v>73637150</v>
      </c>
      <c r="E6">
        <v>13</v>
      </c>
      <c r="F6">
        <v>1</v>
      </c>
      <c r="G6">
        <v>13</v>
      </c>
      <c r="H6">
        <v>1</v>
      </c>
      <c r="I6" t="s">
        <v>205</v>
      </c>
      <c r="J6" t="s">
        <v>3</v>
      </c>
      <c r="K6" t="s">
        <v>206</v>
      </c>
      <c r="L6">
        <v>1191</v>
      </c>
      <c r="N6">
        <v>1013</v>
      </c>
      <c r="O6" t="s">
        <v>207</v>
      </c>
      <c r="P6" t="s">
        <v>207</v>
      </c>
      <c r="Q6">
        <v>1</v>
      </c>
      <c r="X6">
        <v>40.200000000000003</v>
      </c>
      <c r="Y6">
        <v>0</v>
      </c>
      <c r="Z6">
        <v>0</v>
      </c>
      <c r="AA6">
        <v>0</v>
      </c>
      <c r="AB6">
        <v>0</v>
      </c>
      <c r="AC6">
        <v>0</v>
      </c>
      <c r="AD6">
        <v>1</v>
      </c>
      <c r="AE6">
        <v>1</v>
      </c>
      <c r="AF6" t="s">
        <v>3</v>
      </c>
      <c r="AG6">
        <v>40.200000000000003</v>
      </c>
      <c r="AH6">
        <v>2</v>
      </c>
      <c r="AI6">
        <v>109145467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ROW(Source!A34)</f>
        <v>34</v>
      </c>
      <c r="B7">
        <v>109145471</v>
      </c>
      <c r="C7">
        <v>109145469</v>
      </c>
      <c r="D7">
        <v>73637150</v>
      </c>
      <c r="E7">
        <v>13</v>
      </c>
      <c r="F7">
        <v>1</v>
      </c>
      <c r="G7">
        <v>13</v>
      </c>
      <c r="H7">
        <v>1</v>
      </c>
      <c r="I7" t="s">
        <v>205</v>
      </c>
      <c r="J7" t="s">
        <v>3</v>
      </c>
      <c r="K7" t="s">
        <v>206</v>
      </c>
      <c r="L7">
        <v>1191</v>
      </c>
      <c r="N7">
        <v>1013</v>
      </c>
      <c r="O7" t="s">
        <v>207</v>
      </c>
      <c r="P7" t="s">
        <v>207</v>
      </c>
      <c r="Q7">
        <v>1</v>
      </c>
      <c r="X7">
        <v>22.4</v>
      </c>
      <c r="Y7">
        <v>0</v>
      </c>
      <c r="Z7">
        <v>0</v>
      </c>
      <c r="AA7">
        <v>0</v>
      </c>
      <c r="AB7">
        <v>0</v>
      </c>
      <c r="AC7">
        <v>0</v>
      </c>
      <c r="AD7">
        <v>1</v>
      </c>
      <c r="AE7">
        <v>1</v>
      </c>
      <c r="AF7" t="s">
        <v>3</v>
      </c>
      <c r="AG7">
        <v>22.4</v>
      </c>
      <c r="AH7">
        <v>2</v>
      </c>
      <c r="AI7">
        <v>109145470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ROW(Source!A35)</f>
        <v>35</v>
      </c>
      <c r="B8">
        <v>109145474</v>
      </c>
      <c r="C8">
        <v>109145472</v>
      </c>
      <c r="D8">
        <v>73637150</v>
      </c>
      <c r="E8">
        <v>13</v>
      </c>
      <c r="F8">
        <v>1</v>
      </c>
      <c r="G8">
        <v>13</v>
      </c>
      <c r="H8">
        <v>1</v>
      </c>
      <c r="I8" t="s">
        <v>205</v>
      </c>
      <c r="J8" t="s">
        <v>3</v>
      </c>
      <c r="K8" t="s">
        <v>206</v>
      </c>
      <c r="L8">
        <v>1191</v>
      </c>
      <c r="N8">
        <v>1013</v>
      </c>
      <c r="O8" t="s">
        <v>207</v>
      </c>
      <c r="P8" t="s">
        <v>207</v>
      </c>
      <c r="Q8">
        <v>1</v>
      </c>
      <c r="X8">
        <v>29.22</v>
      </c>
      <c r="Y8">
        <v>0</v>
      </c>
      <c r="Z8">
        <v>0</v>
      </c>
      <c r="AA8">
        <v>0</v>
      </c>
      <c r="AB8">
        <v>0</v>
      </c>
      <c r="AC8">
        <v>0</v>
      </c>
      <c r="AD8">
        <v>1</v>
      </c>
      <c r="AE8">
        <v>1</v>
      </c>
      <c r="AF8" t="s">
        <v>3</v>
      </c>
      <c r="AG8">
        <v>29.22</v>
      </c>
      <c r="AH8">
        <v>2</v>
      </c>
      <c r="AI8">
        <v>109145473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ROW(Source!A151)</f>
        <v>151</v>
      </c>
      <c r="B9">
        <v>109145487</v>
      </c>
      <c r="C9">
        <v>109145485</v>
      </c>
      <c r="D9">
        <v>73637150</v>
      </c>
      <c r="E9">
        <v>13</v>
      </c>
      <c r="F9">
        <v>1</v>
      </c>
      <c r="G9">
        <v>13</v>
      </c>
      <c r="H9">
        <v>1</v>
      </c>
      <c r="I9" t="s">
        <v>205</v>
      </c>
      <c r="J9" t="s">
        <v>3</v>
      </c>
      <c r="K9" t="s">
        <v>206</v>
      </c>
      <c r="L9">
        <v>1191</v>
      </c>
      <c r="N9">
        <v>1013</v>
      </c>
      <c r="O9" t="s">
        <v>207</v>
      </c>
      <c r="P9" t="s">
        <v>207</v>
      </c>
      <c r="Q9">
        <v>1</v>
      </c>
      <c r="X9">
        <v>144</v>
      </c>
      <c r="Y9">
        <v>0</v>
      </c>
      <c r="Z9">
        <v>0</v>
      </c>
      <c r="AA9">
        <v>0</v>
      </c>
      <c r="AB9">
        <v>0</v>
      </c>
      <c r="AC9">
        <v>0</v>
      </c>
      <c r="AD9">
        <v>1</v>
      </c>
      <c r="AE9">
        <v>1</v>
      </c>
      <c r="AF9" t="s">
        <v>176</v>
      </c>
      <c r="AG9">
        <v>172.79999999999998</v>
      </c>
      <c r="AH9">
        <v>2</v>
      </c>
      <c r="AI9">
        <v>109145486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ROW(Source!A152)</f>
        <v>152</v>
      </c>
      <c r="B10">
        <v>109145490</v>
      </c>
      <c r="C10">
        <v>109145488</v>
      </c>
      <c r="D10">
        <v>73637150</v>
      </c>
      <c r="E10">
        <v>13</v>
      </c>
      <c r="F10">
        <v>1</v>
      </c>
      <c r="G10">
        <v>13</v>
      </c>
      <c r="H10">
        <v>1</v>
      </c>
      <c r="I10" t="s">
        <v>205</v>
      </c>
      <c r="J10" t="s">
        <v>3</v>
      </c>
      <c r="K10" t="s">
        <v>206</v>
      </c>
      <c r="L10">
        <v>1191</v>
      </c>
      <c r="N10">
        <v>1013</v>
      </c>
      <c r="O10" t="s">
        <v>207</v>
      </c>
      <c r="P10" t="s">
        <v>207</v>
      </c>
      <c r="Q10">
        <v>1</v>
      </c>
      <c r="X10">
        <v>7.2</v>
      </c>
      <c r="Y10">
        <v>0</v>
      </c>
      <c r="Z10">
        <v>0</v>
      </c>
      <c r="AA10">
        <v>0</v>
      </c>
      <c r="AB10">
        <v>0</v>
      </c>
      <c r="AC10">
        <v>0</v>
      </c>
      <c r="AD10">
        <v>1</v>
      </c>
      <c r="AE10">
        <v>1</v>
      </c>
      <c r="AF10" t="s">
        <v>176</v>
      </c>
      <c r="AG10">
        <v>8.64</v>
      </c>
      <c r="AH10">
        <v>2</v>
      </c>
      <c r="AI10">
        <v>109145489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ROW(Source!A153)</f>
        <v>153</v>
      </c>
      <c r="B11">
        <v>109145493</v>
      </c>
      <c r="C11">
        <v>109145491</v>
      </c>
      <c r="D11">
        <v>73637150</v>
      </c>
      <c r="E11">
        <v>13</v>
      </c>
      <c r="F11">
        <v>1</v>
      </c>
      <c r="G11">
        <v>13</v>
      </c>
      <c r="H11">
        <v>1</v>
      </c>
      <c r="I11" t="s">
        <v>205</v>
      </c>
      <c r="J11" t="s">
        <v>3</v>
      </c>
      <c r="K11" t="s">
        <v>206</v>
      </c>
      <c r="L11">
        <v>1191</v>
      </c>
      <c r="N11">
        <v>1013</v>
      </c>
      <c r="O11" t="s">
        <v>207</v>
      </c>
      <c r="P11" t="s">
        <v>207</v>
      </c>
      <c r="Q11">
        <v>1</v>
      </c>
      <c r="X11">
        <v>15.3</v>
      </c>
      <c r="Y11">
        <v>0</v>
      </c>
      <c r="Z11">
        <v>0</v>
      </c>
      <c r="AA11">
        <v>0</v>
      </c>
      <c r="AB11">
        <v>0</v>
      </c>
      <c r="AC11">
        <v>0</v>
      </c>
      <c r="AD11">
        <v>1</v>
      </c>
      <c r="AE11">
        <v>1</v>
      </c>
      <c r="AF11" t="s">
        <v>176</v>
      </c>
      <c r="AG11">
        <v>18.36</v>
      </c>
      <c r="AH11">
        <v>2</v>
      </c>
      <c r="AI11">
        <v>109145492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ROW(Source!A154)</f>
        <v>154</v>
      </c>
      <c r="B12">
        <v>109145496</v>
      </c>
      <c r="C12">
        <v>109145494</v>
      </c>
      <c r="D12">
        <v>73637150</v>
      </c>
      <c r="E12">
        <v>13</v>
      </c>
      <c r="F12">
        <v>1</v>
      </c>
      <c r="G12">
        <v>13</v>
      </c>
      <c r="H12">
        <v>1</v>
      </c>
      <c r="I12" t="s">
        <v>205</v>
      </c>
      <c r="J12" t="s">
        <v>3</v>
      </c>
      <c r="K12" t="s">
        <v>206</v>
      </c>
      <c r="L12">
        <v>1191</v>
      </c>
      <c r="N12">
        <v>1013</v>
      </c>
      <c r="O12" t="s">
        <v>207</v>
      </c>
      <c r="P12" t="s">
        <v>207</v>
      </c>
      <c r="Q12">
        <v>1</v>
      </c>
      <c r="X12">
        <v>1.4</v>
      </c>
      <c r="Y12">
        <v>0</v>
      </c>
      <c r="Z12">
        <v>0</v>
      </c>
      <c r="AA12">
        <v>0</v>
      </c>
      <c r="AB12">
        <v>0</v>
      </c>
      <c r="AC12">
        <v>0</v>
      </c>
      <c r="AD12">
        <v>1</v>
      </c>
      <c r="AE12">
        <v>1</v>
      </c>
      <c r="AF12" t="s">
        <v>176</v>
      </c>
      <c r="AG12">
        <v>1.68</v>
      </c>
      <c r="AH12">
        <v>2</v>
      </c>
      <c r="AI12">
        <v>109145495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ROW(Source!A155)</f>
        <v>155</v>
      </c>
      <c r="B13">
        <v>109145499</v>
      </c>
      <c r="C13">
        <v>109145497</v>
      </c>
      <c r="D13">
        <v>73637150</v>
      </c>
      <c r="E13">
        <v>13</v>
      </c>
      <c r="F13">
        <v>1</v>
      </c>
      <c r="G13">
        <v>13</v>
      </c>
      <c r="H13">
        <v>1</v>
      </c>
      <c r="I13" t="s">
        <v>205</v>
      </c>
      <c r="J13" t="s">
        <v>3</v>
      </c>
      <c r="K13" t="s">
        <v>206</v>
      </c>
      <c r="L13">
        <v>1191</v>
      </c>
      <c r="N13">
        <v>1013</v>
      </c>
      <c r="O13" t="s">
        <v>207</v>
      </c>
      <c r="P13" t="s">
        <v>207</v>
      </c>
      <c r="Q13">
        <v>1</v>
      </c>
      <c r="X13">
        <v>56</v>
      </c>
      <c r="Y13">
        <v>0</v>
      </c>
      <c r="Z13">
        <v>0</v>
      </c>
      <c r="AA13">
        <v>0</v>
      </c>
      <c r="AB13">
        <v>0</v>
      </c>
      <c r="AC13">
        <v>0</v>
      </c>
      <c r="AD13">
        <v>1</v>
      </c>
      <c r="AE13">
        <v>1</v>
      </c>
      <c r="AF13" t="s">
        <v>176</v>
      </c>
      <c r="AG13">
        <v>67.2</v>
      </c>
      <c r="AH13">
        <v>2</v>
      </c>
      <c r="AI13">
        <v>109145498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2</vt:i4>
      </vt:variant>
    </vt:vector>
  </HeadingPairs>
  <TitlesOfParts>
    <vt:vector size="7" baseType="lpstr">
      <vt:lpstr>Смета по ТСН-2001</vt:lpstr>
      <vt:lpstr>Source</vt:lpstr>
      <vt:lpstr>SourceObSm</vt:lpstr>
      <vt:lpstr>SmtRes</vt:lpstr>
      <vt:lpstr>EtalonRes</vt:lpstr>
      <vt:lpstr>'Смета по ТСН-2001'!Заголовки_для_печати</vt:lpstr>
      <vt:lpstr>'Смета по ТСН-2001'!Область_печати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Сибикина Светлана  Геннадьевна</cp:lastModifiedBy>
  <dcterms:created xsi:type="dcterms:W3CDTF">2022-04-15T12:27:05Z</dcterms:created>
  <dcterms:modified xsi:type="dcterms:W3CDTF">2022-04-15T12:31:52Z</dcterms:modified>
</cp:coreProperties>
</file>